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https://etbcsj-my.sharepoint.com/personal/arodriges_cendoj_ramajudicial_gov_co/Documents/Escritorio/DSAJ Medellín Riesgos/"/>
    </mc:Choice>
  </mc:AlternateContent>
  <xr:revisionPtr revIDLastSave="0" documentId="8_{114E1279-58A5-49C3-8D85-2F8090137FD1}" xr6:coauthVersionLast="36" xr6:coauthVersionMax="36" xr10:uidLastSave="{00000000-0000-0000-0000-000000000000}"/>
  <bookViews>
    <workbookView xWindow="28680" yWindow="-120" windowWidth="24240" windowHeight="13020" tabRatio="885" firstSheet="11" activeTab="11" xr2:uid="{00000000-000D-0000-FFFF-FFFF00000000}"/>
  </bookViews>
  <sheets>
    <sheet name="1. Presentacion " sheetId="34" r:id="rId1"/>
    <sheet name="Conceptos 37001" sheetId="35" r:id="rId2"/>
    <sheet name="2. Análisis de Contexto" sheetId="4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 sheetId="5" r:id="rId9"/>
    <sheet name="9- Matriz de Calor " sheetId="21" r:id="rId10"/>
    <sheet name="Seguimiento 1 Trimestre" sheetId="18" r:id="rId11"/>
    <sheet name="Seguimiento 2 Trimestre" sheetId="42" r:id="rId12"/>
    <sheet name="Seguimiento 3 Trimestre" sheetId="43" r:id="rId13"/>
    <sheet name="Seguimiento 4 Trimestre" sheetId="44" r:id="rId14"/>
  </sheets>
  <externalReferences>
    <externalReference r:id="rId15"/>
    <externalReference r:id="rId16"/>
    <externalReference r:id="rId17"/>
    <externalReference r:id="rId18"/>
    <externalReference r:id="rId19"/>
    <externalReference r:id="rId20"/>
  </externalReferences>
  <definedNames>
    <definedName name="_xlnm.Print_Area" localSheetId="2">'2. Análisis de Contexto'!$A$1:$F$80</definedName>
    <definedName name="_xlnm.Print_Area" localSheetId="5">'5. Identificación de Riesgos'!$A$1:$N$30</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 localSheetId="2">[3]GESTION!#REF!</definedName>
    <definedName name="GEST" localSheetId="11">[4]GESTION!#REF!</definedName>
    <definedName name="GEST" localSheetId="12">[4]GESTION!#REF!</definedName>
    <definedName name="GEST" localSheetId="13">[4]GESTION!#REF!</definedName>
    <definedName name="GEST">[4]GESTION!#REF!</definedName>
    <definedName name="GESTION_SEG_3_TRIM">[3]GESTION!#REF!</definedName>
    <definedName name="INV" localSheetId="2">[3]INVERSION_SEG_3_TRIM!#REF!</definedName>
    <definedName name="INV" localSheetId="11">[4]INVERSION!#REF!</definedName>
    <definedName name="INV" localSheetId="12">[4]INVERSION!#REF!</definedName>
    <definedName name="INV" localSheetId="13">[4]INVERSION!#REF!</definedName>
    <definedName name="INV">[4]INVERSION!#REF!</definedName>
    <definedName name="INV_GEST" localSheetId="2">#REF!</definedName>
    <definedName name="INV_GEST" localSheetId="11">#REF!</definedName>
    <definedName name="INV_GEST" localSheetId="12">#REF!</definedName>
    <definedName name="INV_GEST" localSheetId="13">#REF!</definedName>
    <definedName name="INV_GEST">#REF!</definedName>
    <definedName name="Posibilidad" localSheetId="0">[5]Hoja2!$H$3:$H$7</definedName>
    <definedName name="Posibilidad" localSheetId="2">[5]Hoja2!$H$3:$H$7</definedName>
    <definedName name="Posibilidad" localSheetId="3">[5]Hoja2!$H$3:$H$7</definedName>
    <definedName name="Posibilidad" localSheetId="4">[5]Hoja2!$H$3:$H$7</definedName>
    <definedName name="Posibilidad" localSheetId="5">[5]Hoja2!$H$3:$H$7</definedName>
    <definedName name="Posibilidad" localSheetId="6">[5]Hoja2!$H$3:$H$7</definedName>
    <definedName name="Posibilidad" localSheetId="1">[5]Hoja2!$H$3:$H$7</definedName>
    <definedName name="Posibilidad">[6]Hoja2!$H$3:$H$7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10" i="42" l="1"/>
  <c r="L14" i="40"/>
  <c r="L15" i="40"/>
  <c r="L16" i="40"/>
  <c r="L11" i="40"/>
  <c r="L12" i="40"/>
  <c r="L13" i="40"/>
  <c r="C5" i="18"/>
  <c r="I22" i="5" l="1"/>
  <c r="I21" i="5"/>
  <c r="G81" i="40" l="1"/>
  <c r="G71" i="40"/>
  <c r="G61" i="40"/>
  <c r="G51" i="40"/>
  <c r="G41" i="40"/>
  <c r="C5" i="44" l="1"/>
  <c r="C4" i="44"/>
  <c r="C5" i="43"/>
  <c r="C4" i="43"/>
  <c r="C5" i="42"/>
  <c r="C4" i="42"/>
  <c r="C4" i="18"/>
  <c r="R42" i="41"/>
  <c r="R43" i="41"/>
  <c r="R44" i="41"/>
  <c r="R45" i="41"/>
  <c r="R46" i="41"/>
  <c r="R47" i="41"/>
  <c r="R48" i="41"/>
  <c r="R49" i="41"/>
  <c r="R69" i="41"/>
  <c r="R62" i="41"/>
  <c r="R63" i="41"/>
  <c r="R64" i="41"/>
  <c r="R65" i="41"/>
  <c r="R66" i="41"/>
  <c r="R67" i="41"/>
  <c r="R68" i="41"/>
  <c r="J69" i="41"/>
  <c r="J65" i="41"/>
  <c r="J66" i="41"/>
  <c r="J67" i="41"/>
  <c r="J68" i="41"/>
  <c r="J51" i="41"/>
  <c r="J52" i="41"/>
  <c r="J53" i="41"/>
  <c r="J54" i="41"/>
  <c r="J55" i="41"/>
  <c r="J56" i="41"/>
  <c r="J57" i="41"/>
  <c r="J58" i="41"/>
  <c r="J59" i="41"/>
  <c r="J43" i="41"/>
  <c r="J44" i="41"/>
  <c r="J45" i="41"/>
  <c r="J46" i="41"/>
  <c r="J47" i="41"/>
  <c r="J48" i="41"/>
  <c r="J49" i="41"/>
  <c r="J25" i="41"/>
  <c r="J26" i="41"/>
  <c r="J27" i="41"/>
  <c r="J28" i="41"/>
  <c r="J29" i="41"/>
  <c r="R21" i="41"/>
  <c r="R22" i="41"/>
  <c r="R23" i="41"/>
  <c r="R24" i="41"/>
  <c r="R25" i="41"/>
  <c r="R26" i="41"/>
  <c r="R27" i="41"/>
  <c r="R28" i="41"/>
  <c r="R29" i="41"/>
  <c r="R12" i="41"/>
  <c r="R13" i="41"/>
  <c r="R14" i="41"/>
  <c r="R15" i="41"/>
  <c r="R16" i="41"/>
  <c r="R17" i="41"/>
  <c r="R18" i="41"/>
  <c r="R19" i="41"/>
  <c r="J15" i="41"/>
  <c r="J16" i="41"/>
  <c r="J17" i="41"/>
  <c r="J18" i="41"/>
  <c r="J19" i="41"/>
  <c r="C5" i="29"/>
  <c r="C4" i="29"/>
  <c r="B20" i="41"/>
  <c r="B40" i="41"/>
  <c r="B50" i="41"/>
  <c r="B60" i="41"/>
  <c r="B70" i="41"/>
  <c r="B80" i="41"/>
  <c r="B10" i="41"/>
  <c r="E89" i="29" l="1"/>
  <c r="E88" i="29"/>
  <c r="E87" i="29"/>
  <c r="E86" i="29"/>
  <c r="E85" i="29"/>
  <c r="E84" i="29"/>
  <c r="E83" i="29"/>
  <c r="E82" i="29"/>
  <c r="E81" i="29"/>
  <c r="E80" i="29"/>
  <c r="C80" i="29"/>
  <c r="C80" i="44" s="1"/>
  <c r="B80" i="29"/>
  <c r="B80" i="43" s="1"/>
  <c r="A80" i="29"/>
  <c r="A80" i="43" s="1"/>
  <c r="E79" i="29"/>
  <c r="E78" i="29"/>
  <c r="E77" i="29"/>
  <c r="E76" i="29"/>
  <c r="E75" i="29"/>
  <c r="E74" i="29"/>
  <c r="E73" i="29"/>
  <c r="E72" i="29"/>
  <c r="E71" i="29"/>
  <c r="E70" i="29"/>
  <c r="C70" i="29"/>
  <c r="C70" i="42" s="1"/>
  <c r="B70" i="29"/>
  <c r="B70" i="44" s="1"/>
  <c r="A70" i="29"/>
  <c r="A70" i="44" s="1"/>
  <c r="E69" i="29"/>
  <c r="E68" i="29"/>
  <c r="E67" i="29"/>
  <c r="E66" i="29"/>
  <c r="E65" i="29"/>
  <c r="E64" i="29"/>
  <c r="E63" i="29"/>
  <c r="E62" i="29"/>
  <c r="E61" i="29"/>
  <c r="E60" i="29"/>
  <c r="C60" i="29"/>
  <c r="C60" i="42" s="1"/>
  <c r="B60" i="29"/>
  <c r="B60" i="42" s="1"/>
  <c r="A60" i="29"/>
  <c r="A60" i="42" s="1"/>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K10" i="40" s="1"/>
  <c r="C70" i="41"/>
  <c r="C71" i="41"/>
  <c r="C72" i="41"/>
  <c r="C73" i="41"/>
  <c r="C74" i="41"/>
  <c r="C75" i="41"/>
  <c r="C76" i="41"/>
  <c r="C77" i="41"/>
  <c r="C78" i="41"/>
  <c r="C79" i="41"/>
  <c r="C80" i="41"/>
  <c r="C81" i="41"/>
  <c r="C82" i="41"/>
  <c r="C83" i="41"/>
  <c r="C84" i="41"/>
  <c r="C85" i="41"/>
  <c r="C86" i="41"/>
  <c r="C87" i="41"/>
  <c r="C88" i="41"/>
  <c r="C8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24" i="41"/>
  <c r="C25" i="41"/>
  <c r="C26" i="41"/>
  <c r="C27" i="41"/>
  <c r="C28" i="41"/>
  <c r="C29"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17" i="41"/>
  <c r="L18" i="41"/>
  <c r="L19" i="41"/>
  <c r="L20" i="41"/>
  <c r="L21" i="41"/>
  <c r="L22" i="41"/>
  <c r="R11" i="41"/>
  <c r="R10" i="41"/>
  <c r="L13" i="41"/>
  <c r="L12" i="41"/>
  <c r="L11" i="41"/>
  <c r="L1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R59" i="41"/>
  <c r="R58" i="41"/>
  <c r="R57" i="41"/>
  <c r="R56" i="41"/>
  <c r="R55" i="41"/>
  <c r="R54" i="41"/>
  <c r="R53" i="41"/>
  <c r="R52" i="41"/>
  <c r="R51" i="41"/>
  <c r="R50" i="41"/>
  <c r="S50" i="41" s="1"/>
  <c r="J50" i="41"/>
  <c r="J42" i="41"/>
  <c r="R41" i="41"/>
  <c r="J41" i="41"/>
  <c r="R40" i="41"/>
  <c r="S40" i="41" s="1"/>
  <c r="J40" i="41"/>
  <c r="R39" i="41"/>
  <c r="J39" i="41"/>
  <c r="R38" i="41"/>
  <c r="J38" i="41"/>
  <c r="R37" i="41"/>
  <c r="J37" i="41"/>
  <c r="R36" i="41"/>
  <c r="J36" i="41"/>
  <c r="R35" i="41"/>
  <c r="J35" i="41"/>
  <c r="R34" i="41"/>
  <c r="J34" i="41"/>
  <c r="R33" i="41"/>
  <c r="J33" i="41"/>
  <c r="R32" i="41"/>
  <c r="J32" i="41"/>
  <c r="R31" i="41"/>
  <c r="J31" i="41"/>
  <c r="R30" i="41"/>
  <c r="J30" i="41"/>
  <c r="K30" i="41" s="1"/>
  <c r="J24" i="41"/>
  <c r="J23" i="41"/>
  <c r="J22" i="41"/>
  <c r="J21" i="41"/>
  <c r="R20" i="41"/>
  <c r="S20" i="41" s="1"/>
  <c r="J20" i="41"/>
  <c r="J14" i="41"/>
  <c r="J13" i="41"/>
  <c r="J12" i="41"/>
  <c r="J11" i="41"/>
  <c r="J10" i="41"/>
  <c r="C50" i="29"/>
  <c r="C50" i="43" s="1"/>
  <c r="B50" i="29"/>
  <c r="B50" i="43" s="1"/>
  <c r="A50" i="29"/>
  <c r="A50" i="42" s="1"/>
  <c r="C40" i="29"/>
  <c r="C40" i="44" s="1"/>
  <c r="B40" i="29"/>
  <c r="B40" i="43" s="1"/>
  <c r="A40" i="29"/>
  <c r="A40" i="43" s="1"/>
  <c r="C30" i="29"/>
  <c r="C30" i="42" s="1"/>
  <c r="B30" i="29"/>
  <c r="B30" i="44" s="1"/>
  <c r="A30" i="29"/>
  <c r="A30" i="44" s="1"/>
  <c r="C20" i="29"/>
  <c r="C20" i="43" s="1"/>
  <c r="B20" i="29"/>
  <c r="B20" i="42" s="1"/>
  <c r="A20" i="29"/>
  <c r="A20" i="42" s="1"/>
  <c r="C10" i="29"/>
  <c r="B10" i="29"/>
  <c r="B10" i="43" s="1"/>
  <c r="A10" i="29"/>
  <c r="A10" i="43" s="1"/>
  <c r="F80" i="29"/>
  <c r="F70" i="29"/>
  <c r="F60" i="29"/>
  <c r="G31" i="40"/>
  <c r="H31" i="40" s="1"/>
  <c r="F30" i="29" s="1"/>
  <c r="G20" i="40"/>
  <c r="H20" i="40" s="1"/>
  <c r="F20" i="29" s="1"/>
  <c r="G10" i="40"/>
  <c r="H10" i="40" s="1"/>
  <c r="C10" i="43" l="1"/>
  <c r="C10" i="42"/>
  <c r="S80" i="41"/>
  <c r="S10" i="41"/>
  <c r="K60" i="41"/>
  <c r="T60" i="41" s="1"/>
  <c r="J60" i="29" s="1"/>
  <c r="K10" i="41"/>
  <c r="T10" i="41" s="1"/>
  <c r="J10" i="29" s="1"/>
  <c r="D10" i="44" s="1"/>
  <c r="K70" i="41"/>
  <c r="S60" i="41"/>
  <c r="S70" i="41"/>
  <c r="K40" i="41"/>
  <c r="T40" i="41" s="1"/>
  <c r="J40" i="29" s="1"/>
  <c r="K50" i="41"/>
  <c r="T50" i="41"/>
  <c r="J50" i="29" s="1"/>
  <c r="F50" i="29"/>
  <c r="A60" i="18"/>
  <c r="C70" i="18"/>
  <c r="A10" i="42"/>
  <c r="C20" i="42"/>
  <c r="B50" i="42"/>
  <c r="C40" i="43"/>
  <c r="A70" i="43"/>
  <c r="C80" i="43"/>
  <c r="A20" i="44"/>
  <c r="C30" i="44"/>
  <c r="A60" i="44"/>
  <c r="C70" i="44"/>
  <c r="T70" i="41"/>
  <c r="J70" i="29" s="1"/>
  <c r="B60" i="18"/>
  <c r="A40" i="42"/>
  <c r="C50" i="42"/>
  <c r="A80" i="42"/>
  <c r="A30" i="43"/>
  <c r="B70" i="43"/>
  <c r="B20" i="44"/>
  <c r="B60" i="44"/>
  <c r="C60" i="18"/>
  <c r="B40" i="42"/>
  <c r="B80" i="42"/>
  <c r="B30" i="43"/>
  <c r="A60" i="43"/>
  <c r="C70" i="43"/>
  <c r="A10" i="44"/>
  <c r="C20" i="44"/>
  <c r="A50" i="44"/>
  <c r="C60" i="44"/>
  <c r="C40" i="42"/>
  <c r="A70" i="42"/>
  <c r="C80" i="42"/>
  <c r="A20" i="43"/>
  <c r="B60" i="43"/>
  <c r="B10" i="44"/>
  <c r="B50" i="44"/>
  <c r="F40" i="29"/>
  <c r="A80" i="18"/>
  <c r="A30" i="42"/>
  <c r="B70" i="42"/>
  <c r="B20" i="43"/>
  <c r="A50" i="43"/>
  <c r="C60" i="43"/>
  <c r="C10" i="44"/>
  <c r="A40" i="44"/>
  <c r="C50" i="44"/>
  <c r="A80" i="44"/>
  <c r="B80" i="18"/>
  <c r="B30" i="42"/>
  <c r="B40" i="44"/>
  <c r="B80" i="44"/>
  <c r="A70" i="18"/>
  <c r="C80" i="18"/>
  <c r="B70" i="18"/>
  <c r="C30" i="43"/>
  <c r="T30" i="41"/>
  <c r="F10" i="29"/>
  <c r="S30" i="41"/>
  <c r="K80" i="41"/>
  <c r="T80" i="41" s="1"/>
  <c r="J80" i="29" s="1"/>
  <c r="K20" i="41"/>
  <c r="T20" i="41" s="1"/>
  <c r="M61" i="40"/>
  <c r="M31" i="40"/>
  <c r="M51" i="40"/>
  <c r="M41" i="40"/>
  <c r="M20" i="40"/>
  <c r="M10" i="40"/>
  <c r="D40" i="44" l="1"/>
  <c r="D40" i="42"/>
  <c r="D40" i="43"/>
  <c r="D10" i="43"/>
  <c r="D10" i="42"/>
  <c r="H70" i="29"/>
  <c r="G70" i="29"/>
  <c r="U70" i="41"/>
  <c r="H80" i="29"/>
  <c r="G80" i="29"/>
  <c r="U80" i="41"/>
  <c r="D50" i="43"/>
  <c r="D50" i="44"/>
  <c r="D50" i="42"/>
  <c r="D80" i="44"/>
  <c r="D80" i="18"/>
  <c r="D80" i="42"/>
  <c r="D80" i="43"/>
  <c r="D60" i="43"/>
  <c r="D60" i="44"/>
  <c r="D60" i="18"/>
  <c r="D60" i="42"/>
  <c r="D70" i="42"/>
  <c r="D70" i="43"/>
  <c r="D70" i="44"/>
  <c r="D70" i="18"/>
  <c r="G60" i="29"/>
  <c r="U60" i="41"/>
  <c r="K60" i="29" s="1"/>
  <c r="O20" i="40"/>
  <c r="U20" i="41"/>
  <c r="K20" i="29" s="1"/>
  <c r="G20" i="29"/>
  <c r="J20" i="29"/>
  <c r="N31" i="40"/>
  <c r="H30" i="29" s="1"/>
  <c r="G30" i="29"/>
  <c r="U30" i="41"/>
  <c r="K30" i="29" s="1"/>
  <c r="N41" i="40"/>
  <c r="H40" i="29" s="1"/>
  <c r="U40" i="41"/>
  <c r="G40" i="29"/>
  <c r="N51" i="40"/>
  <c r="H50" i="29" s="1"/>
  <c r="G50" i="29"/>
  <c r="U50" i="41"/>
  <c r="J30" i="29"/>
  <c r="N10" i="40"/>
  <c r="H10" i="29" s="1"/>
  <c r="G10" i="29"/>
  <c r="U10" i="41"/>
  <c r="K10" i="29" s="1"/>
  <c r="N61" i="40"/>
  <c r="H60" i="29" s="1"/>
  <c r="O81" i="40"/>
  <c r="O51" i="40"/>
  <c r="N20" i="40"/>
  <c r="H20" i="29" s="1"/>
  <c r="O41" i="40"/>
  <c r="O31" i="40"/>
  <c r="O10" i="40"/>
  <c r="E20" i="43" l="1"/>
  <c r="E20" i="44"/>
  <c r="E20" i="42"/>
  <c r="K80" i="29"/>
  <c r="V80" i="41"/>
  <c r="M80" i="29" s="1"/>
  <c r="E60" i="43"/>
  <c r="E60" i="44"/>
  <c r="E60" i="18"/>
  <c r="E60" i="42"/>
  <c r="D30" i="42"/>
  <c r="D30" i="43"/>
  <c r="D30" i="44"/>
  <c r="K70" i="29"/>
  <c r="V70" i="41"/>
  <c r="M70" i="29" s="1"/>
  <c r="E30" i="42"/>
  <c r="E30" i="43"/>
  <c r="E30" i="44"/>
  <c r="D20" i="43"/>
  <c r="D20" i="44"/>
  <c r="D20" i="42"/>
  <c r="V30" i="41"/>
  <c r="M30" i="29" s="1"/>
  <c r="K50" i="29"/>
  <c r="V50" i="41"/>
  <c r="M50" i="29" s="1"/>
  <c r="V60" i="41"/>
  <c r="M60" i="29" s="1"/>
  <c r="K40" i="29"/>
  <c r="V40" i="41"/>
  <c r="M40" i="29" s="1"/>
  <c r="V20" i="41"/>
  <c r="M20" i="29" s="1"/>
  <c r="V10" i="41"/>
  <c r="M10" i="29" s="1"/>
  <c r="F50" i="44" l="1"/>
  <c r="F50" i="42"/>
  <c r="F50" i="43"/>
  <c r="F80" i="42"/>
  <c r="F80" i="43"/>
  <c r="F80" i="44"/>
  <c r="F80" i="18"/>
  <c r="E50" i="44"/>
  <c r="E50" i="42"/>
  <c r="E50" i="43"/>
  <c r="E80" i="42"/>
  <c r="E80" i="43"/>
  <c r="E80" i="44"/>
  <c r="E80" i="18"/>
  <c r="E10" i="44"/>
  <c r="E10" i="42"/>
  <c r="E10" i="43"/>
  <c r="F30" i="43"/>
  <c r="F30" i="44"/>
  <c r="F30" i="42"/>
  <c r="F10" i="44"/>
  <c r="F10" i="42"/>
  <c r="F10" i="43"/>
  <c r="F70" i="43"/>
  <c r="F70" i="44"/>
  <c r="F70" i="18"/>
  <c r="F70" i="42"/>
  <c r="F40" i="42"/>
  <c r="F40" i="43"/>
  <c r="F40" i="44"/>
  <c r="E40" i="42"/>
  <c r="E40" i="43"/>
  <c r="E40" i="44"/>
  <c r="E70" i="42"/>
  <c r="E70" i="43"/>
  <c r="E70" i="44"/>
  <c r="E70" i="18"/>
  <c r="F20" i="44"/>
  <c r="F20" i="42"/>
  <c r="F20" i="43"/>
  <c r="F60" i="43"/>
  <c r="F60" i="44"/>
  <c r="F60" i="18"/>
  <c r="F60" i="42"/>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00000000-0006-0000-0600-000001000000}">
      <text>
        <r>
          <rPr>
            <b/>
            <sz val="9"/>
            <color indexed="81"/>
            <rFont val="Tahoma"/>
            <family val="2"/>
          </rPr>
          <t>Cindy Paola Lopez Roncancio:</t>
        </r>
        <r>
          <rPr>
            <sz val="9"/>
            <color indexed="81"/>
            <rFont val="Tahoma"/>
            <family val="2"/>
          </rPr>
          <t xml:space="preserve">
</t>
        </r>
      </text>
    </comment>
    <comment ref="N50" authorId="0" shapeId="0" xr:uid="{00000000-0006-0000-0600-000002000000}">
      <text>
        <r>
          <rPr>
            <b/>
            <sz val="9"/>
            <color indexed="81"/>
            <rFont val="Tahoma"/>
            <family val="2"/>
          </rPr>
          <t>Cindy Paola Lopez Roncancio:</t>
        </r>
        <r>
          <rPr>
            <sz val="9"/>
            <color indexed="81"/>
            <rFont val="Tahoma"/>
            <family val="2"/>
          </rPr>
          <t xml:space="preserve">
</t>
        </r>
      </text>
    </comment>
    <comment ref="N70" authorId="0" shapeId="0" xr:uid="{00000000-0006-0000-0600-000003000000}">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<sst xmlns="http://schemas.openxmlformats.org/spreadsheetml/2006/main" count="1093" uniqueCount="529">
  <si>
    <t xml:space="preserve"> MAPA DE RIESGOS SIGCMA</t>
  </si>
  <si>
    <t>DEPENDENCIA (Unidad misional del CSJ o Unidad de la DEAJ o Seccional o CSJ en caso de despachos judiciales certificados)</t>
  </si>
  <si>
    <t xml:space="preserve">DIRECCIÓN SECCIONAL DE ADMINISTRACIÓN JUDICIAL </t>
  </si>
  <si>
    <t>PROCESO (indique el tipo de proceso si es Estratégico. Misional, Apoyo, Evaluación y Mejora y especifique el nombre del proceso)</t>
  </si>
  <si>
    <t>Misionales</t>
  </si>
  <si>
    <t>MEJORAMIENTO INFRAESTRUCTURA FÍSICA</t>
  </si>
  <si>
    <t>CONSEJO SUPERIOR DE LA JUDICATURA</t>
  </si>
  <si>
    <t>CONSEJO SECCIONAL DE LA JUDICATURA</t>
  </si>
  <si>
    <t>DIRECCIÓN SECCIONAL DE ADMINISTRACIÓN JUDICIAL</t>
  </si>
  <si>
    <t>X</t>
  </si>
  <si>
    <t>DESPACHO JUDICIAL CERTIFICADO</t>
  </si>
  <si>
    <t>FECHA</t>
  </si>
  <si>
    <t>10 de febrero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</si>
  <si>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</si>
  <si>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</si>
  <si>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</si>
  <si>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</si>
  <si>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</si>
  <si>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</si>
  <si>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</si>
  <si>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</si>
  <si>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</si>
  <si>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</si>
  <si>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</si>
  <si>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</si>
  <si>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</si>
  <si>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</si>
  <si>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</si>
  <si>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</si>
  <si>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CONSEJO SECCIONAL DE LA JUDICATURA DE ANTIOQUIA Y DIRECCIÓN SECCIONAL DE ADMINISTRACIÓN JUDICIAL DE MEDELLÍN</t>
  </si>
  <si>
    <t xml:space="preserve">PROCESO </t>
  </si>
  <si>
    <t>Mejoramiento de la Infraestructura Física</t>
  </si>
  <si>
    <t xml:space="preserve">DEPENDENCIA ADMINISTRATIVA O JUDICIAL CERTIFICADA </t>
  </si>
  <si>
    <t>Unidad de Infraestructura Física</t>
  </si>
  <si>
    <t>OBJETIVO DEL PROCESO</t>
  </si>
  <si>
    <t>MAPA DE PROCESOS DIRECCIÓN EJECUTIVA DE ADMINISTRACIÓN JUDICIAL</t>
  </si>
  <si>
    <t>PROCESOS DEPENDENCIA JUDICIALES CERTIFICADAS</t>
  </si>
  <si>
    <t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</si>
  <si>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</si>
  <si>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</si>
  <si>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</si>
  <si>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</si>
  <si>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</si>
  <si>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</si>
  <si>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</si>
  <si>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</si>
  <si>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</si>
  <si>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</si>
  <si>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 xml:space="preserve">SENTENCIA C-134 de 2023 Referencia: Expediente PE-051
Revisión de constitucionalidad del Proyecto de Ley Estatutaria 295 de 2020 Cámara (acumulado con los proyectos de ley 430 y 468 de 2020 Cámara) – 475 de 2021 Senado, “[p]or medio de la cual se modifica la ley 270 de 1996 – Estatutaria de la Administración de Justicia”. </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</si>
  <si>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</si>
  <si>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</si>
  <si>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</si>
  <si>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</si>
  <si>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</si>
  <si>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</si>
  <si>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</si>
  <si>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</si>
  <si>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</si>
  <si>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</si>
  <si>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</si>
  <si>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</si>
  <si>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</si>
  <si>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</si>
  <si>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</si>
  <si>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</si>
  <si>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</si>
  <si>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</si>
  <si>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</si>
  <si>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</si>
  <si>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</si>
  <si>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</si>
  <si>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</si>
  <si>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</si>
  <si>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</si>
  <si>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</si>
  <si>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</si>
  <si>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(Inundación, quema de bosques, sismo, vendavales, epidemias y plagas)</t>
  </si>
  <si>
    <t>Aumento de los impactos ambientales negativos por pandemias y cambio climático</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</si>
  <si>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</si>
  <si>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</si>
  <si>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</si>
  <si>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</si>
  <si>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</si>
  <si>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</si>
  <si>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</si>
  <si>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</si>
  <si>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
(En el año 2023 se logró la cetificacion de la Sala Especializada en Restitucion de Tierras)</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</si>
  <si>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</si>
  <si>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</si>
  <si>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</si>
  <si>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</si>
  <si>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</si>
  <si>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</si>
  <si>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</si>
  <si>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</si>
  <si>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</si>
  <si>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</si>
  <si>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</si>
  <si>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</si>
  <si>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
Mediante el los acuerdos PCSJA23-12124, 12125, 12130 Y 12131 se crearon cargos y despachos en la seccional Antioquia, en los que se incluye además la creación de la Seccional Chocó</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</si>
  <si>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</si>
  <si>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</si>
  <si>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</si>
  <si>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manuales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</si>
  <si>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</si>
  <si>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</si>
  <si>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</si>
  <si>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para el fortalecimiento de competencias propias en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</si>
  <si>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</si>
  <si>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</si>
  <si>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</si>
  <si>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</si>
  <si>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</si>
  <si>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</si>
  <si>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</si>
  <si>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</si>
  <si>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</si>
  <si>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</si>
  <si>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</si>
  <si>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</si>
  <si>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</si>
  <si>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</si>
  <si>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</si>
  <si>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</si>
  <si>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Falencias en la articulación con los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</si>
  <si>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</si>
  <si>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</si>
  <si>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</si>
  <si>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</si>
  <si>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</si>
  <si>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</si>
  <si>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</si>
  <si>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</si>
  <si>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</si>
  <si>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</si>
  <si>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</si>
  <si>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</si>
  <si>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</si>
  <si>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</si>
  <si>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</si>
  <si>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</si>
  <si>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</si>
  <si>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</si>
  <si>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</si>
  <si>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</si>
  <si>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</si>
  <si>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</si>
  <si>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</si>
  <si>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</si>
  <si>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</si>
  <si>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</si>
  <si>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</si>
  <si>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</si>
  <si>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</si>
  <si>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</si>
  <si>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</si>
  <si>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</si>
  <si>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</si>
  <si>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</si>
  <si>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</si>
  <si>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</si>
  <si>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modelos de gestión en los esquemas en los que se encuentran certificada la Rama Judicial.</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</si>
  <si>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</si>
  <si>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</si>
  <si>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</si>
  <si>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  DOFA</t>
  </si>
  <si>
    <t>ESTRATEGIA / ACCIÓN /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</si>
  <si>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</si>
  <si>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</si>
  <si>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</si>
  <si>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</si>
  <si>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</si>
  <si>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</si>
  <si>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</si>
  <si>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</si>
  <si>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</si>
  <si>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</si>
  <si>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</si>
  <si>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</si>
  <si>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</si>
  <si>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</si>
  <si>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</si>
  <si>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</si>
  <si>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</si>
  <si>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</si>
  <si>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</si>
  <si>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</si>
  <si>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</si>
  <si>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</si>
  <si>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</si>
  <si>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</si>
  <si>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</si>
  <si>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</si>
  <si>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</si>
  <si>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</si>
  <si>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</si>
  <si>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</si>
  <si>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</si>
  <si>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</si>
  <si>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</si>
  <si>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</si>
  <si>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</si>
  <si>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</si>
  <si>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</si>
  <si>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</si>
  <si>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</si>
  <si>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</si>
  <si>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</si>
  <si>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</si>
  <si>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</si>
  <si>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</si>
  <si>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</si>
  <si>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</si>
  <si>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</si>
  <si>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</si>
  <si>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</si>
  <si>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</si>
  <si>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</si>
  <si>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</si>
  <si>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</si>
  <si>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</si>
  <si>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</si>
  <si>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</si>
  <si>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</si>
  <si>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</si>
  <si>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</si>
  <si>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</si>
  <si>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</si>
  <si>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</si>
  <si>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</si>
  <si>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</si>
  <si>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</si>
  <si>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</si>
  <si>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</si>
  <si>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</si>
  <si>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</si>
  <si>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</si>
  <si>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</si>
  <si>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</si>
  <si>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</si>
  <si>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</si>
  <si>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</si>
  <si>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</si>
  <si>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</si>
  <si>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</si>
  <si>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</si>
  <si>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</si>
  <si>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</si>
  <si>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</si>
  <si>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</si>
  <si>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</si>
  <si>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</si>
  <si>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</si>
  <si>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</si>
  <si>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</si>
  <si>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</si>
  <si>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</si>
  <si>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</si>
  <si>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</si>
  <si>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</si>
  <si>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</si>
  <si>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</si>
  <si>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</si>
  <si>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</si>
  <si>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</si>
  <si>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</si>
  <si>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</si>
  <si>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</si>
  <si>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</si>
  <si>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</si>
  <si>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</si>
  <si>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</si>
  <si>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</si>
  <si>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</si>
  <si>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</si>
  <si>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</si>
  <si>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</si>
  <si>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</si>
  <si>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</si>
  <si>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</si>
  <si>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</si>
  <si>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</si>
  <si>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</si>
  <si>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</si>
  <si>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</si>
  <si>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</si>
  <si>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</si>
  <si>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</si>
  <si>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</si>
  <si>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</si>
  <si>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</si>
  <si>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</si>
  <si>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Daño, pérdida o uso indebido de bienes muebles o  inmuebles </t>
  </si>
  <si>
    <t>Los bienes sean sustraidos, sufran daños superiores a los generados por su uso</t>
  </si>
  <si>
    <t>Demora en los procesos precontractuales y contractuales de infraestructura física de alta y media alta complejidad</t>
  </si>
  <si>
    <t>Afectación de reputacion,imagén,  credibilidad, satisfacción de usuarios y PI</t>
  </si>
  <si>
    <t xml:space="preserve">De un área del nivel central, seccional o despacho judicial </t>
  </si>
  <si>
    <t>Demora en la ejecución de los contratos de consultorías de estudios y diseños de infraestructura física de alta y media alta complejidad</t>
  </si>
  <si>
    <t>Afectación Económica</t>
  </si>
  <si>
    <t>Afectación al presupuesto en un valor ≥0,5%.</t>
  </si>
  <si>
    <t>Moderado - 3</t>
  </si>
  <si>
    <t>Vencimiento de pólizas de seguro</t>
  </si>
  <si>
    <t>Interrupción o afectación en la prestación del servicio judicial</t>
  </si>
  <si>
    <t xml:space="preserve">Entre  0 a 48 horas habiles al año </t>
  </si>
  <si>
    <t>Leve - 1</t>
  </si>
  <si>
    <t xml:space="preserve">Bienes asegurables sin asegurar </t>
  </si>
  <si>
    <t>Interrupción o afectación en la prestación del servicio administrativo</t>
  </si>
  <si>
    <t>Incumplimiento en la programación de mantenimientos</t>
  </si>
  <si>
    <t>Afectación Ambiental</t>
  </si>
  <si>
    <t>Mantenimientos realizados sin observar instruciones del fabricante</t>
  </si>
  <si>
    <t xml:space="preserve">Falta de controles para el ingreso y salida de  equipos d oficina </t>
  </si>
  <si>
    <t/>
  </si>
  <si>
    <t xml:space="preserve">Titulación de bienes inmuebles sin legalizar </t>
  </si>
  <si>
    <t>No tener  definido y con documentacion el estado legal de los bienes  inmuebles de la Rama</t>
  </si>
  <si>
    <t>Desactualización de los inventarios</t>
  </si>
  <si>
    <t>Afectación al presupuesto en un valor &lt;0,5% y ≥1%.</t>
  </si>
  <si>
    <t>Menor - 2</t>
  </si>
  <si>
    <t>Documentación del inmuebe inexistente o incompleta</t>
  </si>
  <si>
    <t>Incumplimiento de las metas establecidas</t>
  </si>
  <si>
    <t>Mayor - 4</t>
  </si>
  <si>
    <t xml:space="preserve">Procesos judiciales sin concluir </t>
  </si>
  <si>
    <t>Falta definir los límites del inmueble</t>
  </si>
  <si>
    <t xml:space="preserve">Incumplimiento de los matenimientos preventivos, correctivos </t>
  </si>
  <si>
    <t>No ejecutar en forma oportuna y acorde con estipulaciones técnicas los mantenimientos de bienes muebles, inmuebles y equipos</t>
  </si>
  <si>
    <t>Falta de insumos</t>
  </si>
  <si>
    <t>Desconocimiento de la especificaciones del fabricante</t>
  </si>
  <si>
    <t>Entre 0 a 96 horas habiles al año  o afectación minima</t>
  </si>
  <si>
    <t xml:space="preserve">No previsión de presupuestos </t>
  </si>
  <si>
    <t>Catastrófico - 5</t>
  </si>
  <si>
    <t>Recibo tardio de presupuesto</t>
  </si>
  <si>
    <t>Incumplimiento del 40% de los indicadores del proceso</t>
  </si>
  <si>
    <t>Falta de personal</t>
  </si>
  <si>
    <t>No planificar las actividades</t>
  </si>
  <si>
    <t xml:space="preserve">incumplimiento de los proveedores de serviciox </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</si>
  <si>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</si>
  <si>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</si>
  <si>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</si>
  <si>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Muy Baja - 1</t>
  </si>
  <si>
    <t xml:space="preserve">De la entidad y sector justicia a nivel internacional </t>
  </si>
  <si>
    <t>2. Insuficientes programas de capacitación para la toma de conciencia debido al desconocimiento de la ley antisoborno (ISO 37001:2016), Plan Anticorrupción y  de los  valores y principios propios de la entidad.</t>
  </si>
  <si>
    <t>Afectación al presupuesto en un valor ≥50%.</t>
  </si>
  <si>
    <t>3. Desconocimiento del Código de Etica y Buen Gobierno.</t>
  </si>
  <si>
    <t>4. Falta o inaplicación de controles.</t>
  </si>
  <si>
    <t>Ofrecer, prometer, entregar, aceptar o solicitar una ventaja indebida  para influir  en la toma de decisiones  para  la adquisición de predios en donación.</t>
  </si>
  <si>
    <t>Cuando se emite un concepto favorable que conlleve a la adquisición de un predio por donación omitiendo el cumplimiento de los requisitos establecidos, con el fin de favorecer intereses particulares.</t>
  </si>
  <si>
    <t>Falta de ética de los servidores públicos (Debilidades en principios y valores)</t>
  </si>
  <si>
    <t>Media - 3</t>
  </si>
  <si>
    <t>Incumplimiento del 20% de los indicadores del proceso</t>
  </si>
  <si>
    <t>Falta de ética de terceros interesados  (Debilidades principios y valores)</t>
  </si>
  <si>
    <t>Debilidades en los controles técnicos para la Adquisición de lotes en donación.</t>
  </si>
  <si>
    <t xml:space="preserve">De la entidad y sector justicia a nivel nacional </t>
  </si>
  <si>
    <t>Ofrecer, prometer, entregar, aceptar o solicitar una ventaja indebida para conseguir el favorecimiento competitivo  en  la evaluación técnica (proceso de selección) en  contratos de Estudios y Diseños o Construcción de sedes y despachos judiciales.</t>
  </si>
  <si>
    <t>Cuando se emite un concepto técnico basado en una evaluación que redunde en ventajas para agentes internos y externos, sin la adecuada justificación técnica.</t>
  </si>
  <si>
    <t>Afectación al  presupuesto en un valor  &lt;5% y  ≥20%.</t>
  </si>
  <si>
    <t>Debilidades en los controles de los procedimientos de contratación en lo relacionado con la evaluación técnica para la selección de contratistas.</t>
  </si>
  <si>
    <t>Ofrecer, prometer, entregar, aceptar o solicitar una ventaja indebida para conseguir el favorecimiento competitivo  en  la adición  de  contratos de Estudios y Diseños o construcción de sedes y despachos judiciales.</t>
  </si>
  <si>
    <t>Cuando se adicionen contratos que son ventajosos para agentes internos y externos, sin la adecuada justificación que soporte su valor.</t>
  </si>
  <si>
    <t>Debilidades en los controles de los procedimientos de contratación en lo relacionado con la identificación de necesidades.</t>
  </si>
  <si>
    <t>Ofrecer, prometer, entregar, aceptar o solicitar una ventaja indebida para conseguir la recepción de Diseños u obras.</t>
  </si>
  <si>
    <t>Cuando un agente interno o externos, obtiene una ventaja indebida por recibir Estudios y Diseños u Obras, que no cumplan con los requisitos contractuales.</t>
  </si>
  <si>
    <t>Bajo - 2</t>
  </si>
  <si>
    <t>Debilidades en los controles de los procedimientos y obligaciones</t>
  </si>
  <si>
    <t xml:space="preserve">MATRIZ DE RIESGOS </t>
  </si>
  <si>
    <t>PROCESO:</t>
  </si>
  <si>
    <t>OBJETIVO:</t>
  </si>
  <si>
    <t>ALCANCE:</t>
  </si>
  <si>
    <t>EVALUACIÓN DE RIESGO - VALORACIÓN DE LOS CONTROLES</t>
  </si>
  <si>
    <t>EVALUACIÓN DEL RIESGO - NIVEL DEL RIESGO RESIDUAL</t>
  </si>
  <si>
    <t xml:space="preserve">RIESGO </t>
  </si>
  <si>
    <t>No. Control</t>
  </si>
  <si>
    <r>
      <t xml:space="preserve">CONTROLES PREVENTIVOS 
</t>
    </r>
    <r>
      <rPr>
        <sz val="10"/>
        <color theme="0"/>
        <rFont val="Arial Narrow"/>
        <family val="2"/>
      </rPr>
      <t>(Controles para las causas - Disminuyen la probabilidad)</t>
    </r>
  </si>
  <si>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</si>
  <si>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</si>
  <si>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</si>
  <si>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</si>
  <si>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</si>
  <si>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</si>
  <si>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10"/>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</si>
  <si>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</si>
  <si>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</si>
  <si>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</si>
  <si>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</si>
  <si>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</si>
  <si>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</si>
  <si>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</si>
  <si>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t>El profesional universitario remitirá trimestral via correo electronico, solicitud de información del estado de los bienes muebles e inmuebles a efectos de determinar las necesidades que permitan conservar en buen estado los mismos</t>
  </si>
  <si>
    <t>SI</t>
  </si>
  <si>
    <t>El coordinador de los despachos en las sedes judiciales propias o tiular del despacho reportará mediante correo electronico, cuando ocurran situaciones de fuerza mayor o qu requiern atención inmediata, las necesidades de reparaciones y mantenimiento prereventivo y correctivo de muebles y eneres</t>
  </si>
  <si>
    <t>El profesional Universitario relizará trimestralmente visitas aleatorias a las sedes judciales propias a efectos de verificar y reportar al Director Seccional el uso adecuado de los espacios en las sede judiciales, mediante informe.</t>
  </si>
  <si>
    <t>El profesional Universitario una vez realice las visistas aleatorios, analizará si se estas haciendo usos indebidos en las sedes judiciales, los cuales serán reporrtados mediane suscrito por el Director Seccional dirigido al Consejo Seccional de la Judicatira para lo de su competencia</t>
  </si>
  <si>
    <t>El profesional universitario recogera los insumos para incluir estas necesidades en el Plan Anual de aquisición de la entida para el año siguiente</t>
  </si>
  <si>
    <t>El profesional universitario solicitará los recursos al niven central, en el Plan Anual de Adquisiciones; para cada vigencia debe solicitar como mínimo tres mantenimiento o adecuaciones de inmuebles propias de la Rama Judicial</t>
  </si>
  <si>
    <t>El profesional universitario presentara los estudios previos y analisis del sector de los procesos que den lugar al matenimiento y adecuación de la sedes  a la junta de contratación el primer semestre de la vigencia</t>
  </si>
  <si>
    <t>EL profesional universitario supervisará los contratos de adecuación y mantenimiento de inmuebles propios; tambien hara uso de las pólizas de estabilidad de la obra</t>
  </si>
  <si>
    <t>NO</t>
  </si>
  <si>
    <t xml:space="preserve">MATRIZ DE RIESGOS SIGCMA </t>
  </si>
  <si>
    <t>Proceso:</t>
  </si>
  <si>
    <t>Objetivo:</t>
  </si>
  <si>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</si>
  <si>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</si>
  <si>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</si>
  <si>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</si>
  <si>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</si>
  <si>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</si>
  <si>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</si>
  <si>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</si>
  <si>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</si>
  <si>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</si>
  <si>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</si>
  <si>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</si>
  <si>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</si>
  <si>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</si>
  <si>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</si>
  <si>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</si>
  <si>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</si>
  <si>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</si>
  <si>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</si>
  <si>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</si>
  <si>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</si>
  <si>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</si>
  <si>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</si>
  <si>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</si>
  <si>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</si>
  <si>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</si>
  <si>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</si>
  <si>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</si>
  <si>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</si>
  <si>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</si>
  <si>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</si>
  <si>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</si>
  <si>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</si>
  <si>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</si>
  <si>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</si>
  <si>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</si>
  <si>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</si>
  <si>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</si>
  <si>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</si>
  <si>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</si>
  <si>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</si>
  <si>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 xml:space="preserve">De la entidad, seccional, despachos a nivel local o municipal </t>
  </si>
  <si>
    <t>Moderado</t>
  </si>
  <si>
    <t xml:space="preserve">De la entidad, seccional, despachos a nivel departamental </t>
  </si>
  <si>
    <t>Mayor</t>
  </si>
  <si>
    <t>Catastrófico</t>
  </si>
  <si>
    <t>Afectación al presupuesto  en un valor  &lt;1% y ≥5%.</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</si>
  <si>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</si>
  <si>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</si>
  <si>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</si>
  <si>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</si>
  <si>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</si>
  <si>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</si>
  <si>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</si>
  <si>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</si>
  <si>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</si>
  <si>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</si>
  <si>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</si>
  <si>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</si>
  <si>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</si>
  <si>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</si>
  <si>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</si>
  <si>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</si>
  <si>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</si>
  <si>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</si>
  <si>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</si>
  <si>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</si>
  <si>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</si>
  <si>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</si>
  <si>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</si>
  <si>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</si>
  <si>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</si>
  <si>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</si>
  <si>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</si>
  <si>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</si>
  <si>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</si>
  <si>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</si>
  <si>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</si>
  <si>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</si>
  <si>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</si>
  <si>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</si>
  <si>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</si>
  <si>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</si>
  <si>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</si>
  <si>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</si>
  <si>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</si>
  <si>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</si>
  <si>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</si>
  <si>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</si>
  <si>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</si>
  <si>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</si>
  <si>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</si>
  <si>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</si>
  <si>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</si>
  <si>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</si>
  <si>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</si>
  <si>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</si>
  <si>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</si>
  <si>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</si>
  <si>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</si>
  <si>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</si>
  <si>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</si>
  <si>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</si>
  <si>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</si>
  <si>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</si>
  <si>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</si>
  <si>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</si>
  <si>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</si>
  <si>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</si>
  <si>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</si>
  <si>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</si>
  <si>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</si>
  <si>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</si>
  <si>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</si>
  <si>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</si>
  <si>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</si>
  <si>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</si>
  <si>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</si>
  <si>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</si>
  <si>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</si>
  <si>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</si>
  <si>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</si>
  <si>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</si>
  <si>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</si>
  <si>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</si>
  <si>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</si>
  <si>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El riesgo se mantuvo controlado y no se materializó.
Las acciones adoptadas, tales como la consolidación y actualización del inventario de bienes, la implementación de controles físicos y tecnológicos (como sistemas de identificación, marcación y seguimiento), así como la capacitación del personal sobre el uso responsable de los recursos institucionales, han contribuido significativamente a reducir la exposición al riesgo. Asimismo, se fortalecieron los procedimientos de reporte y respuesta ante incidentes, permitiendo una actuación oportuna frente a situaciones de extravío, deterioro o uso no autorizado. La realización de auditorías internas y visitas de verificación periódicas también ha permitido detectar de forma temprana posibles debilidades y aplicar los correctivos correspondientes. Gracias a estas medidas, no se presentaron casos relevantes de pérdida o uso indebido de bienes durante el período, y se reportó un nivel mínimo de deterioro de activos, dentro de los parámetros normales de uso. Esto demuestra que los controles establecidos son adecuados y están siendo aplicados de manera efectiva por las áreas responsables.</t>
  </si>
  <si>
    <t>El riesgo se mantuvo controlado y no se materializó.
Durante el período evaluado, se evidenció un resultado positivo en la gestión del riesgo relacionado con la titulación de bienes inmuebles sin legalizar, lo cual refleja avances significativos en los procesos de regularización y formalización jurídica de los inmuebles a nombre de la entidad. Este resultado ha sido posible gracias a la implementación de medidas de control efectivas, tales como: La identificación y depuración del inventario de bienes inmuebles con situación jurídica pendiente, El seguimiento técnico y jurídico a cada caso individual, La coordinación con entidades competentes como las Oficinas de Registro de Instrumentos Públicos y autoridades locales, y El fortalecimiento de la documentación y trazabilidad de los procesos de legalización. Producto de estas acciones, se logró avanzar en la formalización de un número significativo de bienes, mediante la obtención de títulos debidamente registrados, lo cual disminuye la exposición a riesgos legales, disputas sobre la propiedad, y la imposibilidad de ejercer control o gestión efectiva sobre los inmuebles.Asimismo, se evitó la incorporación de bienes sin respaldo legal al patrimonio institucional, lo que garantiza una adecuada administración y preservación del patrimonio público.</t>
  </si>
  <si>
    <t>El riesgo se mantuvo controlado y no se materializó.
Durante el período evaluado, se obtuvo un resultado positivo en la gestión del riesgo asociado al incumplimiento de los mantenimientos preventivos y correctivos de los equipos, instalaciones y bienes de la entidad. Esto refleja el fortalecimiento de los controles orientados a preservar el adecuado funcionamiento de los activos físicos y a prevenir posibles interrupciones en la operación institucional. Entre las acciones que han permitido este resultado se destacan: La planificación y ejecución oportuna del cronograma de mantenimientos preventivos, conforme a las recomendaciones técnicas de fabricantes y proveedores. La implementación de sistemas de registro y seguimiento, que permiten llevar control del estado y las intervenciones realizadas a cada bien. La coordinación efectiva con los contratistas o áreas técnicas encargadas de los mantenimientos correctivos, asegurando tiempos de respuesta adecuados ante fallas o averías. La verificación del cumplimiento contractual en los servicios de mantenimiento, así como la evaluación periódica de su calidad. Gracias a estos controles, no se presentaron fallas críticas ni interrupciones significativas en la operación por causa de omisiones en el mantenimiento, lo que demuestra que el riesgo está siendo mitigado de manera eficaz. Adicionalmente, se ha logrado extender la vida útil de los activos, reducir costos por reparaciones mayores y mejorar las condiciones de seguridad y funcionamiento de la infraestructura.</t>
  </si>
  <si>
    <t>ANÁLISIS DEL RESULTADO FINAL 
2 TRIMESTRE</t>
  </si>
  <si>
    <t>ANÁLISIS DEL RESULTADO FINAL 
3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</si>
</sst>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104">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b/>
      <sz val="14"/>
      <color theme="0"/>
      <name val="Azo Sans Medium"/>
    </font>
    <font>
      <b/>
      <sz val="14"/>
      <name val="Azo Sans Medium"/>
    </font>
    <font>
      <sz val="14"/>
      <color theme="0"/>
      <name val="Azo Sans Medium"/>
    </font>
    <font>
      <b/>
      <sz val="14"/>
      <color rgb="FF0070C0"/>
      <name val="Calibri"/>
      <family val="2"/>
      <scheme val="minor"/>
    </font>
    <font>
      <b/>
      <sz val="11"/>
      <color theme="0"/>
      <name val="Azo Sans Medium"/>
    </font>
    <font>
      <b/>
      <sz val="11"/>
      <color rgb="FF004D6D"/>
      <name val="Azo Sans Medium"/>
    </font>
    <font>
      <sz val="11"/>
      <name val="Azo Sans Light"/>
    </font>
    <font>
      <b/>
      <sz val="10"/>
      <color theme="0"/>
      <name val="Calibri"/>
      <family val="2"/>
      <scheme val="minor"/>
    </font>
    <font>
      <sz val="10"/>
      <color theme="0"/>
      <name val="Calibri"/>
      <family val="2"/>
      <scheme val="minor"/>
    </font>
    <font>
      <b/>
      <sz val="8"/>
      <color theme="0"/>
      <name val="Calibri"/>
      <family val="2"/>
      <scheme val="minor"/>
    </font>
    <font>
      <sz val="8"/>
      <color theme="0"/>
      <name val="Calibri"/>
      <family val="2"/>
      <scheme val="minor"/>
    </font>
    <font>
      <b/>
      <sz val="12"/>
      <color theme="0"/>
      <name val="Arial Narrow"/>
      <family val="2"/>
    </font>
    <font>
      <sz val="12"/>
      <color theme="1"/>
      <name val="Arial Narrow"/>
      <family val="2"/>
    </font>
    <font>
      <sz val="10"/>
      <color theme="0"/>
      <name val="Arial Narrow"/>
      <family val="2"/>
    </font>
    <font>
      <sz val="9"/>
      <color theme="0"/>
      <name val="Arial Narrow"/>
      <family val="2"/>
    </font>
    <font>
      <sz val="9"/>
      <color theme="2"/>
      <name val="Arial Narrow"/>
      <family val="2"/>
    </font>
    <font>
      <sz val="11"/>
      <color theme="1"/>
      <name val="Azo Sans Medium"/>
    </font>
    <font>
      <sz val="11"/>
      <color theme="0"/>
      <name val="Azo Sans Medium"/>
    </font>
    <font>
      <sz val="11"/>
      <color rgb="FF004D6D"/>
      <name val="Azo Sans Medium"/>
    </font>
    <font>
      <sz val="11"/>
      <color rgb="FF595959"/>
      <name val="Azo Sans Light"/>
    </font>
    <font>
      <sz val="16"/>
      <color theme="1"/>
      <name val="Azo Sans Medium"/>
    </font>
    <font>
      <sz val="11"/>
      <color theme="0" tint="-4.9989318521683403E-2"/>
      <name val="Azo Sans Medium"/>
    </font>
    <font>
      <b/>
      <sz val="12"/>
      <name val="Azo Sans Medium"/>
    </font>
    <font>
      <b/>
      <sz val="14"/>
      <color theme="1"/>
      <name val="Calibri"/>
      <family val="2"/>
      <scheme val="minor"/>
    </font>
    <font>
      <b/>
      <sz val="11"/>
      <color rgb="FFFF0000"/>
      <name val="Arial Narrow"/>
      <family val="2"/>
    </font>
    <font>
      <sz val="16"/>
      <color theme="1"/>
      <name val="Calibri"/>
      <family val="2"/>
      <scheme val="minor"/>
    </font>
    <font>
      <b/>
      <sz val="8"/>
      <color rgb="FF000000"/>
      <name val="Times New Roman"/>
      <family val="1"/>
    </font>
    <font>
      <b/>
      <sz val="8"/>
      <color rgb="FF767171"/>
      <name val="Times New Roman"/>
      <family val="1"/>
    </font>
    <font>
      <sz val="10"/>
      <name val="Calibri"/>
      <family val="2"/>
    </font>
    <font>
      <sz val="10"/>
      <color rgb="FF000000"/>
      <name val="Calibri"/>
      <family val="2"/>
    </font>
    <font>
      <sz val="14"/>
      <name val="Azo Sans Medium"/>
    </font>
    <font>
      <sz val="11"/>
      <color theme="9"/>
      <name val="Azo Sans Light"/>
    </font>
    <font>
      <b/>
      <sz val="8"/>
      <color theme="0"/>
      <name val="Arial Narrow"/>
      <family val="2"/>
    </font>
    <font>
      <sz val="8"/>
      <color rgb="FF00B050"/>
      <name val="Calibri"/>
      <family val="2"/>
      <scheme val="minor"/>
    </font>
    <font>
      <sz val="8"/>
      <color theme="1"/>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8" tint="0.79998168889431442"/>
        <bgColor indexed="64"/>
      </patternFill>
    </fill>
    <fill>
      <patternFill patternType="solid">
        <fgColor rgb="FFFFFFFF"/>
        <bgColor indexed="64"/>
      </patternFill>
    </fill>
  </fills>
  <borders count="10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style="hair">
        <color rgb="FF4DC0E3"/>
      </left>
      <right style="hair">
        <color rgb="FF4DC0E3"/>
      </right>
      <top style="hair">
        <color rgb="FF4DC0E3"/>
      </top>
      <bottom/>
      <diagonal/>
    </border>
    <border>
      <left style="dashed">
        <color rgb="FF00B0F0"/>
      </left>
      <right style="hair">
        <color rgb="FF4DC0E3"/>
      </right>
      <top style="hair">
        <color rgb="FF4DC0E3"/>
      </top>
      <bottom/>
      <diagonal/>
    </border>
    <border>
      <left style="dashed">
        <color rgb="FF00B0F0"/>
      </left>
      <right style="hair">
        <color rgb="FF4DC0E3"/>
      </right>
      <top/>
      <bottom style="dashed">
        <color rgb="FF00B0F0"/>
      </bottom>
      <diagonal/>
    </border>
    <border>
      <left style="double">
        <color theme="0"/>
      </left>
      <right style="double">
        <color theme="0"/>
      </right>
      <top style="double">
        <color theme="0"/>
      </top>
      <bottom style="double">
        <color theme="0"/>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uble">
        <color theme="0"/>
      </bottom>
      <diagonal/>
    </border>
    <border>
      <left/>
      <right style="thin">
        <color indexed="64"/>
      </right>
      <top style="thin">
        <color indexed="64"/>
      </top>
      <bottom style="double">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style="thick">
        <color theme="0"/>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4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lignment vertical="top"/>
    </xf>
    <xf numFmtId="0" fontId="69" fillId="19" borderId="21" xfId="0" applyFont="1" applyFill="1" applyBorder="1" applyAlignment="1" applyProtection="1">
      <alignment horizontal="left" vertical="top" wrapText="1"/>
      <protection locked="0"/>
    </xf>
    <xf numFmtId="0" fontId="69" fillId="19" borderId="21" xfId="0" applyFont="1" applyFill="1" applyBorder="1" applyAlignment="1" applyProtection="1">
      <alignment horizontal="center" vertical="center"/>
      <protection locked="0"/>
    </xf>
    <xf numFmtId="0" fontId="68" fillId="0" borderId="0" xfId="0" applyFont="1" applyAlignment="1" applyProtection="1">
      <alignment horizontal="left" vertical="top"/>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center" vertical="top"/>
      <protection locked="0"/>
    </xf>
    <xf numFmtId="0" fontId="67" fillId="0" borderId="0" xfId="0" applyFont="1" applyAlignment="1" applyProtection="1">
      <alignment horizontal="center" vertical="center"/>
      <protection locked="0"/>
    </xf>
    <xf numFmtId="0" fontId="74" fillId="5" borderId="25" xfId="0" applyFont="1" applyFill="1" applyBorder="1" applyAlignment="1">
      <alignment horizontal="center" vertical="center"/>
    </xf>
    <xf numFmtId="0" fontId="62" fillId="0" borderId="25" xfId="0" applyFont="1" applyBorder="1" applyAlignment="1">
      <alignment horizontal="justify" vertical="center" wrapText="1"/>
    </xf>
    <xf numFmtId="0" fontId="62" fillId="0" borderId="25" xfId="0" applyFont="1" applyBorder="1" applyAlignment="1">
      <alignment horizontal="center" vertical="center" wrapText="1"/>
    </xf>
    <xf numFmtId="0" fontId="62" fillId="22" borderId="25" xfId="0" applyFont="1" applyFill="1" applyBorder="1" applyAlignment="1">
      <alignment horizontal="justify" vertical="center" wrapText="1"/>
    </xf>
    <xf numFmtId="0" fontId="62" fillId="22" borderId="25" xfId="0" applyFont="1" applyFill="1" applyBorder="1" applyAlignment="1">
      <alignment horizontal="center" vertical="center" wrapText="1"/>
    </xf>
    <xf numFmtId="0" fontId="75" fillId="22" borderId="25" xfId="0" applyFont="1" applyFill="1" applyBorder="1" applyAlignment="1">
      <alignment horizontal="left" vertical="center"/>
    </xf>
    <xf numFmtId="0" fontId="75" fillId="0" borderId="25" xfId="0" applyFont="1" applyBorder="1" applyAlignment="1">
      <alignment horizontal="left" vertical="center"/>
    </xf>
    <xf numFmtId="0" fontId="62" fillId="22" borderId="25" xfId="0" applyFont="1" applyFill="1" applyBorder="1" applyAlignment="1">
      <alignment horizontal="center" vertical="center"/>
    </xf>
    <xf numFmtId="0" fontId="62" fillId="0" borderId="25" xfId="0" applyFont="1" applyBorder="1" applyAlignment="1">
      <alignment horizontal="left" vertical="center" wrapText="1"/>
    </xf>
    <xf numFmtId="0" fontId="62" fillId="0" borderId="25" xfId="0" applyFont="1" applyBorder="1" applyAlignment="1">
      <alignment horizontal="center" vertical="center"/>
    </xf>
    <xf numFmtId="0" fontId="75" fillId="0" borderId="25" xfId="0" applyFont="1" applyBorder="1" applyAlignment="1">
      <alignment horizontal="left" vertical="center" wrapText="1"/>
    </xf>
    <xf numFmtId="0" fontId="62" fillId="0" borderId="25" xfId="0" applyFont="1" applyBorder="1" applyAlignment="1">
      <alignment horizontal="left" vertical="center"/>
    </xf>
    <xf numFmtId="0" fontId="77" fillId="3" borderId="0" xfId="0" applyFont="1" applyFill="1" applyAlignment="1">
      <alignment vertical="center"/>
    </xf>
    <xf numFmtId="0" fontId="77" fillId="0" borderId="0" xfId="0" applyFont="1" applyAlignment="1">
      <alignment vertical="center"/>
    </xf>
    <xf numFmtId="0" fontId="76" fillId="3" borderId="0" xfId="0" applyFont="1" applyFill="1" applyAlignment="1">
      <alignment horizontal="center" vertical="center"/>
    </xf>
    <xf numFmtId="0" fontId="76"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4" xfId="0" applyFont="1" applyFill="1" applyBorder="1" applyAlignment="1">
      <alignment vertical="center"/>
    </xf>
    <xf numFmtId="0" fontId="5" fillId="3" borderId="13" xfId="0" applyFont="1" applyFill="1" applyBorder="1" applyAlignment="1">
      <alignment vertical="center"/>
    </xf>
    <xf numFmtId="0" fontId="5" fillId="3" borderId="15" xfId="0" applyFont="1" applyFill="1" applyBorder="1" applyAlignment="1">
      <alignment vertical="center"/>
    </xf>
    <xf numFmtId="0" fontId="5" fillId="3" borderId="0" xfId="0" applyFont="1" applyFill="1" applyAlignment="1">
      <alignment vertical="center"/>
    </xf>
    <xf numFmtId="0" fontId="81" fillId="3" borderId="29" xfId="0" applyFont="1" applyFill="1" applyBorder="1" applyAlignment="1" applyProtection="1">
      <alignment vertical="center"/>
      <protection locked="0"/>
    </xf>
    <xf numFmtId="0" fontId="81" fillId="3" borderId="29" xfId="0" applyFont="1" applyFill="1" applyBorder="1" applyAlignment="1" applyProtection="1">
      <alignment vertical="center" wrapText="1"/>
      <protection locked="0"/>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61" fillId="5" borderId="21" xfId="0" applyFont="1" applyFill="1" applyBorder="1" applyAlignment="1" applyProtection="1">
      <alignment horizontal="center" vertical="center" wrapText="1"/>
      <protection locked="0"/>
    </xf>
    <xf numFmtId="0" fontId="85" fillId="0" borderId="0" xfId="0" applyFont="1"/>
    <xf numFmtId="0" fontId="85" fillId="0" borderId="0" xfId="0" applyFont="1" applyAlignment="1" applyProtection="1">
      <alignment horizontal="center" vertical="center"/>
      <protection locked="0"/>
    </xf>
    <xf numFmtId="0" fontId="85" fillId="0" borderId="0" xfId="0" applyFont="1" applyAlignment="1" applyProtection="1">
      <alignment horizontal="left"/>
      <protection locked="0"/>
    </xf>
    <xf numFmtId="0" fontId="85" fillId="0" borderId="0" xfId="0" applyFont="1" applyAlignment="1" applyProtection="1">
      <alignment horizontal="center"/>
      <protection locked="0"/>
    </xf>
    <xf numFmtId="0" fontId="88" fillId="3" borderId="30" xfId="0" applyFont="1" applyFill="1" applyBorder="1" applyAlignment="1">
      <alignment horizontal="center" vertical="center" wrapText="1" readingOrder="1"/>
    </xf>
    <xf numFmtId="0" fontId="88" fillId="3" borderId="30" xfId="0" applyFont="1" applyFill="1" applyBorder="1" applyAlignment="1">
      <alignment horizontal="center" vertical="center" wrapText="1"/>
    </xf>
    <xf numFmtId="0" fontId="85" fillId="3" borderId="0" xfId="0" applyFont="1" applyFill="1"/>
    <xf numFmtId="0" fontId="88" fillId="0" borderId="30" xfId="0" applyFont="1" applyBorder="1" applyAlignment="1">
      <alignment horizontal="center" vertical="center" wrapText="1" readingOrder="1"/>
    </xf>
    <xf numFmtId="0" fontId="62" fillId="0" borderId="0" xfId="0" applyFont="1" applyAlignment="1">
      <alignment vertical="center" wrapText="1"/>
    </xf>
    <xf numFmtId="0" fontId="86" fillId="0" borderId="0" xfId="0" applyFont="1"/>
    <xf numFmtId="0" fontId="87" fillId="0" borderId="0" xfId="0" applyFont="1" applyAlignment="1">
      <alignment vertical="center" wrapText="1" readingOrder="1"/>
    </xf>
    <xf numFmtId="0" fontId="88" fillId="3" borderId="0" xfId="0" applyFont="1" applyFill="1" applyAlignment="1">
      <alignment horizontal="center" vertical="center" wrapText="1" readingOrder="1"/>
    </xf>
    <xf numFmtId="0" fontId="88" fillId="0" borderId="0" xfId="0" applyFont="1" applyAlignment="1">
      <alignment vertical="center"/>
    </xf>
    <xf numFmtId="0" fontId="85" fillId="0" borderId="0" xfId="0" applyFont="1" applyAlignment="1">
      <alignment horizontal="left"/>
    </xf>
    <xf numFmtId="0" fontId="85" fillId="0" borderId="0" xfId="0" applyFont="1" applyAlignment="1">
      <alignment horizontal="center"/>
    </xf>
    <xf numFmtId="0" fontId="88" fillId="3" borderId="30" xfId="0" applyFont="1" applyFill="1" applyBorder="1" applyAlignment="1">
      <alignment horizontal="justify" vertical="center" wrapText="1"/>
    </xf>
    <xf numFmtId="0" fontId="85" fillId="3" borderId="0" xfId="0" applyFont="1" applyFill="1" applyAlignment="1">
      <alignment horizontal="justify" vertical="center"/>
    </xf>
    <xf numFmtId="0" fontId="88" fillId="3" borderId="30" xfId="0" applyFont="1" applyFill="1" applyBorder="1" applyAlignment="1">
      <alignment horizontal="justify" vertical="center" wrapText="1" readingOrder="1"/>
    </xf>
    <xf numFmtId="0" fontId="88" fillId="3" borderId="30" xfId="0" applyFont="1" applyFill="1" applyBorder="1" applyAlignment="1">
      <alignment horizontal="justify" vertical="center"/>
    </xf>
    <xf numFmtId="0" fontId="88" fillId="23" borderId="30" xfId="0" applyFont="1" applyFill="1" applyBorder="1" applyAlignment="1">
      <alignment horizontal="justify" vertical="center" wrapText="1"/>
    </xf>
    <xf numFmtId="0" fontId="88" fillId="0" borderId="30" xfId="0" applyFont="1" applyBorder="1" applyAlignment="1">
      <alignment horizontal="justify" vertical="center" wrapText="1"/>
    </xf>
    <xf numFmtId="0" fontId="85" fillId="0" borderId="0" xfId="0" applyFont="1" applyAlignment="1" applyProtection="1">
      <alignment vertical="center"/>
      <protection locked="0"/>
    </xf>
    <xf numFmtId="0" fontId="85" fillId="0" borderId="0" xfId="0" applyFont="1" applyProtection="1">
      <protection locked="0"/>
    </xf>
    <xf numFmtId="0" fontId="87" fillId="20" borderId="30" xfId="0" applyFont="1" applyFill="1" applyBorder="1" applyAlignment="1">
      <alignment horizontal="center" vertical="center" wrapText="1" readingOrder="1"/>
    </xf>
    <xf numFmtId="0" fontId="87" fillId="0" borderId="30" xfId="0" applyFont="1" applyBorder="1" applyAlignment="1">
      <alignment vertical="center" wrapText="1" readingOrder="1"/>
    </xf>
    <xf numFmtId="0" fontId="88" fillId="3" borderId="30" xfId="0" applyFont="1" applyFill="1" applyBorder="1" applyAlignment="1">
      <alignment horizontal="center" vertical="center"/>
    </xf>
    <xf numFmtId="0" fontId="88" fillId="3" borderId="31" xfId="0" applyFont="1" applyFill="1" applyBorder="1" applyAlignment="1">
      <alignment horizontal="center" vertical="center" wrapText="1" readingOrder="1"/>
    </xf>
    <xf numFmtId="0" fontId="88" fillId="3" borderId="31" xfId="0" applyFont="1" applyFill="1" applyBorder="1" applyAlignment="1">
      <alignment horizontal="center" vertical="center"/>
    </xf>
    <xf numFmtId="0" fontId="88" fillId="3" borderId="31" xfId="0" applyFont="1" applyFill="1" applyBorder="1" applyAlignment="1">
      <alignment horizontal="justify" vertical="center" wrapText="1"/>
    </xf>
    <xf numFmtId="0" fontId="91" fillId="20" borderId="21" xfId="0" applyFont="1" applyFill="1" applyBorder="1" applyAlignment="1" applyProtection="1">
      <alignment horizontal="center" vertical="center"/>
      <protection locked="0"/>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8" xfId="1" applyFill="1" applyBorder="1"/>
    <xf numFmtId="0" fontId="7" fillId="3" borderId="39" xfId="1" applyFill="1" applyBorder="1" applyAlignment="1">
      <alignment horizontal="center" vertical="center"/>
    </xf>
    <xf numFmtId="0" fontId="22" fillId="3" borderId="39" xfId="1" applyFont="1" applyFill="1" applyBorder="1" applyAlignment="1">
      <alignment horizontal="left" vertical="center" wrapText="1"/>
    </xf>
    <xf numFmtId="0" fontId="7" fillId="3" borderId="39" xfId="1" applyFill="1" applyBorder="1" applyAlignment="1">
      <alignment horizontal="left" vertical="center" wrapText="1"/>
    </xf>
    <xf numFmtId="0" fontId="7" fillId="3" borderId="46" xfId="1" applyFill="1" applyBorder="1"/>
    <xf numFmtId="0" fontId="19" fillId="4" borderId="47" xfId="1" applyFont="1" applyFill="1" applyBorder="1" applyAlignment="1">
      <alignment horizontal="center" vertical="center"/>
    </xf>
    <xf numFmtId="0" fontId="7" fillId="3" borderId="50" xfId="1" applyFill="1" applyBorder="1"/>
    <xf numFmtId="0" fontId="7" fillId="3" borderId="1" xfId="1" applyFill="1" applyBorder="1" applyAlignment="1">
      <alignment horizontal="center" vertical="center"/>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19"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5" xfId="0" applyFont="1" applyFill="1" applyBorder="1"/>
    <xf numFmtId="0" fontId="17" fillId="3" borderId="35" xfId="0" applyFont="1" applyFill="1" applyBorder="1" applyAlignment="1">
      <alignment horizontal="center" vertical="center"/>
    </xf>
    <xf numFmtId="0" fontId="76" fillId="4" borderId="1" xfId="0" applyFont="1" applyFill="1" applyBorder="1" applyAlignment="1">
      <alignment vertical="center"/>
    </xf>
    <xf numFmtId="0" fontId="12" fillId="3" borderId="1" xfId="0" applyFont="1" applyFill="1" applyBorder="1" applyAlignment="1" applyProtection="1">
      <alignment horizontal="left" vertical="center"/>
      <protection locked="0"/>
    </xf>
    <xf numFmtId="0" fontId="12" fillId="3" borderId="1" xfId="0" applyFont="1" applyFill="1" applyBorder="1" applyAlignment="1" applyProtection="1">
      <alignment horizontal="left" vertical="center" wrapText="1"/>
      <protection locked="0"/>
    </xf>
    <xf numFmtId="0" fontId="12" fillId="3" borderId="1" xfId="0" applyFont="1" applyFill="1" applyBorder="1" applyAlignment="1" applyProtection="1">
      <alignment vertical="center" wrapText="1"/>
      <protection locked="0"/>
    </xf>
    <xf numFmtId="0" fontId="76" fillId="4" borderId="1" xfId="0" applyFont="1" applyFill="1" applyBorder="1" applyAlignment="1">
      <alignment horizontal="center" vertical="center"/>
    </xf>
    <xf numFmtId="0" fontId="78" fillId="4" borderId="1" xfId="0" applyFont="1" applyFill="1" applyBorder="1" applyAlignment="1">
      <alignment horizontal="center" vertical="center" wrapText="1"/>
    </xf>
    <xf numFmtId="0" fontId="79" fillId="4" borderId="1" xfId="0" applyFont="1" applyFill="1" applyBorder="1" applyAlignment="1">
      <alignment horizontal="center"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left" vertical="center" wrapText="1"/>
    </xf>
    <xf numFmtId="0" fontId="76" fillId="4" borderId="56" xfId="0" applyFont="1" applyFill="1" applyBorder="1" applyAlignment="1">
      <alignment vertical="center"/>
    </xf>
    <xf numFmtId="0" fontId="76" fillId="4" borderId="0" xfId="0" applyFont="1" applyFill="1" applyAlignment="1">
      <alignment vertical="center"/>
    </xf>
    <xf numFmtId="0" fontId="76" fillId="4" borderId="0" xfId="0" applyFont="1" applyFill="1" applyAlignment="1">
      <alignment horizontal="left" vertical="center"/>
    </xf>
    <xf numFmtId="0" fontId="12" fillId="4" borderId="0" xfId="0" applyFont="1" applyFill="1" applyAlignment="1">
      <alignment horizontal="center" vertical="center"/>
    </xf>
    <xf numFmtId="0" fontId="1" fillId="3" borderId="55" xfId="0" applyFont="1" applyFill="1" applyBorder="1" applyAlignment="1" applyProtection="1">
      <alignment horizontal="justify" vertical="center" wrapText="1"/>
      <protection locked="0"/>
    </xf>
    <xf numFmtId="0" fontId="3" fillId="4" borderId="63" xfId="0" applyFont="1" applyFill="1" applyBorder="1" applyAlignment="1">
      <alignment horizontal="center" vertical="center" wrapText="1"/>
    </xf>
    <xf numFmtId="0" fontId="3" fillId="4" borderId="69" xfId="0" applyFont="1" applyFill="1" applyBorder="1" applyAlignment="1">
      <alignment horizontal="center" vertical="center"/>
    </xf>
    <xf numFmtId="0" fontId="3" fillId="4" borderId="70"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2" xfId="0" applyFont="1" applyFill="1" applyBorder="1" applyAlignment="1">
      <alignment horizontal="center" vertical="center" wrapText="1"/>
    </xf>
    <xf numFmtId="0" fontId="3" fillId="4" borderId="63" xfId="0" applyFont="1" applyFill="1" applyBorder="1" applyAlignment="1">
      <alignment horizontal="center" vertical="center" textRotation="90" wrapText="1"/>
    </xf>
    <xf numFmtId="0" fontId="3" fillId="4" borderId="73" xfId="0" applyFont="1" applyFill="1" applyBorder="1" applyAlignment="1">
      <alignment horizontal="center" vertical="center" textRotation="90" wrapText="1"/>
    </xf>
    <xf numFmtId="0" fontId="3" fillId="4" borderId="74" xfId="0" applyFont="1" applyFill="1" applyBorder="1" applyAlignment="1">
      <alignment horizontal="center" vertical="center" textRotation="90" wrapText="1"/>
    </xf>
    <xf numFmtId="2" fontId="0" fillId="0" borderId="0" xfId="3" applyNumberFormat="1" applyFont="1" applyBorder="1"/>
    <xf numFmtId="165" fontId="0" fillId="0" borderId="0" xfId="3" applyNumberFormat="1" applyFont="1" applyBorder="1" applyAlignment="1">
      <alignment horizontal="center"/>
    </xf>
    <xf numFmtId="165" fontId="0" fillId="0" borderId="0" xfId="3" applyNumberFormat="1" applyFont="1" applyBorder="1"/>
    <xf numFmtId="3" fontId="12" fillId="0" borderId="1" xfId="0" applyNumberFormat="1" applyFont="1" applyBorder="1" applyAlignment="1">
      <alignment horizontal="justify" vertical="center" wrapText="1"/>
    </xf>
    <xf numFmtId="2" fontId="12" fillId="0" borderId="1" xfId="3" applyNumberFormat="1" applyFont="1" applyFill="1" applyBorder="1" applyAlignment="1">
      <alignment horizontal="justify" vertical="center" wrapText="1"/>
    </xf>
    <xf numFmtId="2" fontId="12" fillId="0" borderId="1" xfId="3" applyNumberFormat="1" applyFont="1" applyFill="1" applyBorder="1" applyAlignment="1">
      <alignment horizontal="center" vertical="center" wrapText="1"/>
    </xf>
    <xf numFmtId="0" fontId="93" fillId="4" borderId="63" xfId="0" applyFont="1" applyFill="1" applyBorder="1" applyAlignment="1">
      <alignment horizontal="center" vertical="center" textRotation="90" wrapText="1"/>
    </xf>
    <xf numFmtId="2" fontId="12" fillId="0" borderId="1" xfId="3" applyNumberFormat="1" applyFont="1" applyFill="1" applyBorder="1" applyAlignment="1">
      <alignment horizontal="left" vertical="center" wrapText="1"/>
    </xf>
    <xf numFmtId="0" fontId="25" fillId="4" borderId="1" xfId="0" applyFont="1" applyFill="1" applyBorder="1" applyAlignment="1">
      <alignment vertical="center"/>
    </xf>
    <xf numFmtId="0" fontId="3" fillId="3" borderId="76" xfId="0" applyFont="1" applyFill="1" applyBorder="1" applyAlignment="1">
      <alignment horizontal="center" vertical="center"/>
    </xf>
    <xf numFmtId="0" fontId="10" fillId="3" borderId="47" xfId="0" applyFont="1" applyFill="1" applyBorder="1" applyAlignment="1">
      <alignment horizontal="center" vertical="center"/>
    </xf>
    <xf numFmtId="0" fontId="10" fillId="3" borderId="85" xfId="0" applyFont="1" applyFill="1" applyBorder="1" applyAlignment="1">
      <alignment horizontal="center" vertical="center"/>
    </xf>
    <xf numFmtId="0" fontId="10" fillId="3" borderId="1" xfId="0" applyFont="1" applyFill="1" applyBorder="1" applyAlignment="1">
      <alignment horizontal="center" vertical="center"/>
    </xf>
    <xf numFmtId="0" fontId="10" fillId="3" borderId="57" xfId="0" applyFont="1" applyFill="1" applyBorder="1" applyAlignment="1">
      <alignment horizontal="center" vertical="center"/>
    </xf>
    <xf numFmtId="0" fontId="10" fillId="3" borderId="59" xfId="0" applyFont="1" applyFill="1" applyBorder="1" applyAlignment="1">
      <alignment horizontal="center" vertical="center"/>
    </xf>
    <xf numFmtId="0" fontId="10" fillId="3" borderId="88" xfId="0" applyFont="1" applyFill="1" applyBorder="1" applyAlignment="1">
      <alignment horizontal="center" vertical="center"/>
    </xf>
    <xf numFmtId="0" fontId="10" fillId="3" borderId="90" xfId="0" applyFont="1" applyFill="1" applyBorder="1" applyAlignment="1">
      <alignment horizontal="center" vertical="center"/>
    </xf>
    <xf numFmtId="0" fontId="10" fillId="3" borderId="92" xfId="0" applyFont="1" applyFill="1" applyBorder="1" applyAlignment="1">
      <alignment horizontal="center" vertical="center"/>
    </xf>
    <xf numFmtId="0" fontId="10" fillId="3" borderId="9" xfId="0" applyFont="1" applyFill="1" applyBorder="1" applyAlignment="1">
      <alignment horizontal="center" vertical="center"/>
    </xf>
    <xf numFmtId="0" fontId="10" fillId="3" borderId="94" xfId="0" applyFont="1" applyFill="1" applyBorder="1" applyAlignment="1">
      <alignment horizontal="center" vertical="center"/>
    </xf>
    <xf numFmtId="0" fontId="21" fillId="0" borderId="47" xfId="0" applyFont="1" applyBorder="1" applyAlignment="1" applyProtection="1">
      <alignment horizontal="center" vertical="center" wrapText="1"/>
      <protection locked="0"/>
    </xf>
    <xf numFmtId="14" fontId="21" fillId="0" borderId="85" xfId="0" applyNumberFormat="1" applyFont="1" applyBorder="1" applyAlignment="1" applyProtection="1">
      <alignment horizontal="center" vertical="center" wrapText="1"/>
      <protection locked="0"/>
    </xf>
    <xf numFmtId="2" fontId="0" fillId="0" borderId="0" xfId="0" applyNumberFormat="1"/>
    <xf numFmtId="4" fontId="0" fillId="0" borderId="47" xfId="0" applyNumberFormat="1" applyBorder="1" applyAlignment="1">
      <alignment horizontal="left" vertical="center" wrapText="1"/>
    </xf>
    <xf numFmtId="4" fontId="0" fillId="0" borderId="1" xfId="0" applyNumberFormat="1" applyBorder="1" applyAlignment="1">
      <alignment horizontal="left" vertical="center" wrapText="1"/>
    </xf>
    <xf numFmtId="4" fontId="0" fillId="0" borderId="59" xfId="0" applyNumberFormat="1" applyBorder="1" applyAlignment="1">
      <alignment horizontal="left" vertical="center" wrapText="1"/>
    </xf>
    <xf numFmtId="4" fontId="0" fillId="0" borderId="90" xfId="0" applyNumberFormat="1" applyBorder="1" applyAlignment="1">
      <alignment horizontal="left" vertical="center" wrapText="1"/>
    </xf>
    <xf numFmtId="4" fontId="0" fillId="0" borderId="9" xfId="0" applyNumberFormat="1" applyBorder="1" applyAlignment="1">
      <alignment horizontal="left" vertical="center" wrapText="1"/>
    </xf>
    <xf numFmtId="0" fontId="0" fillId="3" borderId="95" xfId="0" applyFill="1" applyBorder="1"/>
    <xf numFmtId="0" fontId="40" fillId="0" borderId="0" xfId="0" applyFont="1" applyAlignment="1">
      <alignment horizontal="center" vertical="center" wrapText="1"/>
    </xf>
    <xf numFmtId="0" fontId="41" fillId="6" borderId="34" xfId="0" applyFont="1" applyFill="1" applyBorder="1" applyAlignment="1">
      <alignment horizontal="center" vertical="center" wrapText="1" readingOrder="1"/>
    </xf>
    <xf numFmtId="0" fontId="41" fillId="6" borderId="35" xfId="0" applyFont="1" applyFill="1" applyBorder="1" applyAlignment="1">
      <alignment horizontal="center" vertical="center" wrapText="1" readingOrder="1"/>
    </xf>
    <xf numFmtId="0" fontId="41" fillId="6" borderId="36" xfId="0" applyFont="1" applyFill="1" applyBorder="1" applyAlignment="1">
      <alignment horizontal="center" vertical="center" wrapText="1" readingOrder="1"/>
    </xf>
    <xf numFmtId="0" fontId="94" fillId="3" borderId="0" xfId="0" applyFont="1" applyFill="1"/>
    <xf numFmtId="0" fontId="41" fillId="6" borderId="59"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96" xfId="0" applyFont="1" applyFill="1" applyBorder="1" applyAlignment="1">
      <alignment horizontal="center" vertical="center" wrapText="1" readingOrder="1"/>
    </xf>
    <xf numFmtId="0" fontId="42" fillId="8" borderId="97" xfId="0" applyFont="1" applyFill="1" applyBorder="1" applyAlignment="1">
      <alignment horizontal="center" vertical="center" wrapText="1" readingOrder="1"/>
    </xf>
    <xf numFmtId="0" fontId="42" fillId="9" borderId="97" xfId="0" applyFont="1" applyFill="1" applyBorder="1" applyAlignment="1">
      <alignment horizontal="center" vertical="center" wrapText="1" readingOrder="1"/>
    </xf>
    <xf numFmtId="0" fontId="42" fillId="10" borderId="97" xfId="0" applyFont="1" applyFill="1" applyBorder="1" applyAlignment="1">
      <alignment horizontal="center" vertical="center" wrapText="1" readingOrder="1"/>
    </xf>
    <xf numFmtId="0" fontId="43" fillId="11" borderId="97"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98" xfId="0" applyFont="1" applyFill="1" applyBorder="1" applyAlignment="1">
      <alignment horizontal="center" vertical="center" wrapText="1" readingOrder="1"/>
    </xf>
    <xf numFmtId="0" fontId="42" fillId="8" borderId="99" xfId="0" applyFont="1" applyFill="1" applyBorder="1" applyAlignment="1">
      <alignment horizontal="center" vertical="center" wrapText="1" readingOrder="1"/>
    </xf>
    <xf numFmtId="0" fontId="42" fillId="9" borderId="99" xfId="0" applyFont="1" applyFill="1" applyBorder="1" applyAlignment="1">
      <alignment horizontal="center" vertical="center" wrapText="1" readingOrder="1"/>
    </xf>
    <xf numFmtId="0" fontId="42" fillId="10" borderId="99" xfId="0" applyFont="1" applyFill="1" applyBorder="1" applyAlignment="1">
      <alignment horizontal="center" vertical="center" wrapText="1" readingOrder="1"/>
    </xf>
    <xf numFmtId="0" fontId="43" fillId="11" borderId="99"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4" xfId="0" applyFill="1" applyBorder="1"/>
    <xf numFmtId="0" fontId="0" fillId="3" borderId="35" xfId="0" applyFill="1" applyBorder="1"/>
    <xf numFmtId="0" fontId="0" fillId="3" borderId="36" xfId="0" applyFill="1" applyBorder="1"/>
    <xf numFmtId="0" fontId="0" fillId="3" borderId="5" xfId="0" applyFill="1" applyBorder="1"/>
    <xf numFmtId="0" fontId="0" fillId="3" borderId="37"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57"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8" xfId="0" applyFill="1" applyBorder="1"/>
    <xf numFmtId="0" fontId="28" fillId="0" borderId="38" xfId="0" applyFont="1" applyBorder="1" applyAlignment="1">
      <alignment horizontal="center" vertical="center" wrapText="1"/>
    </xf>
    <xf numFmtId="0" fontId="28" fillId="0" borderId="103" xfId="0" applyFont="1" applyBorder="1" applyAlignment="1">
      <alignment horizontal="center" vertical="center" wrapText="1"/>
    </xf>
    <xf numFmtId="0" fontId="35" fillId="4" borderId="1" xfId="0" applyFont="1" applyFill="1" applyBorder="1" applyAlignment="1">
      <alignment vertical="center" wrapText="1"/>
    </xf>
    <xf numFmtId="0" fontId="33" fillId="4" borderId="1" xfId="0" applyFont="1" applyFill="1" applyBorder="1" applyAlignment="1" applyProtection="1">
      <alignment horizontal="center" vertical="center" wrapText="1"/>
      <protection locked="0"/>
    </xf>
    <xf numFmtId="0" fontId="83" fillId="16" borderId="1" xfId="0" applyFont="1" applyFill="1" applyBorder="1" applyAlignment="1" applyProtection="1">
      <alignment horizontal="center" vertical="center"/>
      <protection locked="0"/>
    </xf>
    <xf numFmtId="0" fontId="84" fillId="4" borderId="1" xfId="0" applyFont="1" applyFill="1" applyBorder="1" applyAlignment="1">
      <alignment horizontal="center" vertical="center" wrapText="1"/>
    </xf>
    <xf numFmtId="0" fontId="27" fillId="17" borderId="59" xfId="0" applyFont="1" applyFill="1" applyBorder="1"/>
    <xf numFmtId="0" fontId="12"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12" fillId="0" borderId="0" xfId="0" applyFont="1"/>
    <xf numFmtId="0" fontId="0" fillId="0" borderId="0" xfId="0" applyAlignment="1">
      <alignment wrapText="1"/>
    </xf>
    <xf numFmtId="0" fontId="11" fillId="0" borderId="0" xfId="0" applyFont="1" applyProtection="1">
      <protection locked="0"/>
    </xf>
    <xf numFmtId="0" fontId="0" fillId="0" borderId="0" xfId="0" applyProtection="1">
      <protection locked="0"/>
    </xf>
    <xf numFmtId="0" fontId="33" fillId="4" borderId="66" xfId="0" applyFont="1" applyFill="1" applyBorder="1" applyAlignment="1" applyProtection="1">
      <alignment horizontal="center" vertical="center" wrapText="1"/>
      <protection locked="0"/>
    </xf>
    <xf numFmtId="0" fontId="33" fillId="16" borderId="66" xfId="0" applyFont="1" applyFill="1" applyBorder="1" applyAlignment="1" applyProtection="1">
      <alignment horizontal="center" vertical="center" textRotation="90"/>
      <protection locked="0"/>
    </xf>
    <xf numFmtId="0" fontId="34" fillId="4" borderId="66" xfId="0" applyFont="1" applyFill="1" applyBorder="1" applyAlignment="1">
      <alignment horizontal="center" vertical="center" wrapText="1"/>
    </xf>
    <xf numFmtId="0" fontId="27" fillId="0" borderId="59" xfId="0" applyFont="1" applyBorder="1"/>
    <xf numFmtId="0" fontId="65" fillId="0" borderId="0" xfId="0" applyFont="1"/>
    <xf numFmtId="0" fontId="66" fillId="0" borderId="0" xfId="0" applyFont="1"/>
    <xf numFmtId="0" fontId="95" fillId="0" borderId="104" xfId="0" applyFont="1" applyBorder="1" applyAlignment="1">
      <alignment horizontal="center" vertical="center" wrapText="1"/>
    </xf>
    <xf numFmtId="0" fontId="95" fillId="0" borderId="36" xfId="0" applyFont="1" applyBorder="1" applyAlignment="1">
      <alignment horizontal="center" vertical="center" wrapText="1"/>
    </xf>
    <xf numFmtId="0" fontId="96" fillId="0" borderId="103" xfId="0" applyFont="1" applyBorder="1" applyAlignment="1">
      <alignment horizontal="center" vertical="center" wrapText="1"/>
    </xf>
    <xf numFmtId="0" fontId="96" fillId="0" borderId="40" xfId="0" applyFont="1" applyBorder="1" applyAlignment="1">
      <alignment horizontal="center" vertical="center" wrapText="1"/>
    </xf>
    <xf numFmtId="0" fontId="95" fillId="0" borderId="105" xfId="0" applyFont="1" applyBorder="1" applyAlignment="1">
      <alignment horizontal="center" vertical="center" wrapText="1"/>
    </xf>
    <xf numFmtId="0" fontId="95" fillId="0" borderId="37" xfId="0" applyFont="1" applyBorder="1" applyAlignment="1">
      <alignment horizontal="center" vertical="center" wrapText="1"/>
    </xf>
    <xf numFmtId="14" fontId="96" fillId="0" borderId="40" xfId="0" applyNumberFormat="1" applyFont="1" applyBorder="1" applyAlignment="1">
      <alignment horizontal="center" vertical="center" wrapText="1"/>
    </xf>
    <xf numFmtId="0" fontId="97" fillId="0" borderId="9" xfId="0" applyFont="1" applyBorder="1" applyAlignment="1">
      <alignment wrapText="1"/>
    </xf>
    <xf numFmtId="0" fontId="11" fillId="3" borderId="47" xfId="0" applyFont="1" applyFill="1" applyBorder="1" applyAlignment="1">
      <alignment horizontal="left" vertical="center" wrapText="1"/>
    </xf>
    <xf numFmtId="0" fontId="98" fillId="0" borderId="0" xfId="0" applyFont="1" applyAlignment="1">
      <alignment wrapText="1"/>
    </xf>
    <xf numFmtId="0" fontId="99" fillId="5" borderId="21" xfId="0" applyFont="1" applyFill="1" applyBorder="1" applyAlignment="1" applyProtection="1">
      <alignment horizontal="center" vertical="center" wrapText="1"/>
      <protection locked="0"/>
    </xf>
    <xf numFmtId="0" fontId="100" fillId="3" borderId="30" xfId="0" applyFont="1" applyFill="1" applyBorder="1" applyAlignment="1">
      <alignment horizontal="center" vertical="center" wrapText="1"/>
    </xf>
    <xf numFmtId="0" fontId="88" fillId="3" borderId="30" xfId="0" applyFont="1" applyFill="1" applyBorder="1" applyAlignment="1">
      <alignment horizontal="left" vertical="center" wrapText="1" readingOrder="1"/>
    </xf>
    <xf numFmtId="0" fontId="100" fillId="3" borderId="30" xfId="0" applyFont="1" applyFill="1" applyBorder="1" applyAlignment="1">
      <alignment horizontal="left" vertical="center" wrapText="1"/>
    </xf>
    <xf numFmtId="0" fontId="102" fillId="0" borderId="59" xfId="0" applyFont="1" applyBorder="1"/>
    <xf numFmtId="0" fontId="103" fillId="0" borderId="0" xfId="0" applyFont="1"/>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23" fillId="0" borderId="0" xfId="0" applyFont="1" applyAlignment="1">
      <alignment horizontal="center" vertical="center" wrapText="1"/>
    </xf>
    <xf numFmtId="0" fontId="64" fillId="0" borderId="0" xfId="0" applyFont="1" applyAlignment="1">
      <alignment horizontal="center" vertical="center"/>
    </xf>
    <xf numFmtId="0" fontId="18" fillId="15" borderId="0" xfId="0" applyFont="1" applyFill="1" applyAlignment="1" applyProtection="1">
      <alignment horizontal="center" vertical="center"/>
      <protection locked="0"/>
    </xf>
    <xf numFmtId="0" fontId="92" fillId="0" borderId="0" xfId="0" applyFont="1" applyAlignment="1">
      <alignment horizontal="center"/>
    </xf>
    <xf numFmtId="0" fontId="0" fillId="0" borderId="34" xfId="0" applyBorder="1"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0" fillId="0" borderId="39" xfId="0" applyBorder="1" applyAlignment="1">
      <alignment horizontal="left" vertical="top" wrapText="1"/>
    </xf>
    <xf numFmtId="0" fontId="0" fillId="0" borderId="40" xfId="0" applyBorder="1" applyAlignment="1">
      <alignment horizontal="left" vertical="top" wrapText="1"/>
    </xf>
    <xf numFmtId="0" fontId="89" fillId="0" borderId="0" xfId="0" applyFont="1" applyAlignment="1" applyProtection="1">
      <alignment horizontal="center" vertical="center" wrapText="1"/>
      <protection locked="0"/>
    </xf>
    <xf numFmtId="0" fontId="62" fillId="5" borderId="22"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wrapText="1"/>
      <protection locked="0"/>
    </xf>
    <xf numFmtId="0" fontId="70" fillId="5" borderId="21" xfId="0" applyFont="1" applyFill="1" applyBorder="1" applyAlignment="1" applyProtection="1">
      <alignment horizontal="center" vertical="top"/>
      <protection locked="0"/>
    </xf>
    <xf numFmtId="0" fontId="69" fillId="5" borderId="21" xfId="0" applyFont="1" applyFill="1" applyBorder="1" applyAlignment="1" applyProtection="1">
      <alignment horizontal="center" vertical="top"/>
      <protection locked="0"/>
    </xf>
    <xf numFmtId="0" fontId="87" fillId="0" borderId="30" xfId="0" applyFont="1" applyBorder="1" applyAlignment="1">
      <alignment horizontal="center" vertical="center" wrapText="1" readingOrder="1"/>
    </xf>
    <xf numFmtId="0" fontId="70" fillId="0" borderId="21" xfId="0" applyFont="1" applyBorder="1" applyAlignment="1" applyProtection="1">
      <alignment horizontal="center" vertical="center"/>
      <protection locked="0"/>
    </xf>
    <xf numFmtId="0" fontId="91" fillId="20" borderId="22" xfId="0" applyFont="1" applyFill="1" applyBorder="1" applyAlignment="1" applyProtection="1">
      <alignment horizontal="center" vertical="center"/>
      <protection locked="0"/>
    </xf>
    <xf numFmtId="0" fontId="91" fillId="20" borderId="24" xfId="0" applyFont="1" applyFill="1" applyBorder="1" applyAlignment="1" applyProtection="1">
      <alignment horizontal="center" vertical="center"/>
      <protection locked="0"/>
    </xf>
    <xf numFmtId="0" fontId="91" fillId="20" borderId="23" xfId="0" applyFont="1" applyFill="1" applyBorder="1" applyAlignment="1" applyProtection="1">
      <alignment horizontal="center" vertical="center"/>
      <protection locked="0"/>
    </xf>
    <xf numFmtId="0" fontId="61" fillId="5" borderId="22" xfId="0" applyFont="1" applyFill="1" applyBorder="1" applyAlignment="1" applyProtection="1">
      <alignment horizontal="justify" vertical="center" wrapText="1"/>
      <protection locked="0"/>
    </xf>
    <xf numFmtId="0" fontId="61" fillId="5" borderId="24" xfId="0" applyFont="1" applyFill="1" applyBorder="1" applyAlignment="1" applyProtection="1">
      <alignment horizontal="justify" vertical="center" wrapText="1"/>
      <protection locked="0"/>
    </xf>
    <xf numFmtId="0" fontId="61" fillId="5" borderId="23" xfId="0" applyFont="1" applyFill="1" applyBorder="1" applyAlignment="1" applyProtection="1">
      <alignment horizontal="justify" vertical="center" wrapText="1"/>
      <protection locked="0"/>
    </xf>
    <xf numFmtId="0" fontId="90" fillId="19" borderId="30" xfId="0" applyFont="1" applyFill="1" applyBorder="1" applyAlignment="1">
      <alignment horizontal="center" vertical="center" wrapText="1" readingOrder="1"/>
    </xf>
    <xf numFmtId="0" fontId="87" fillId="3" borderId="30" xfId="0" applyFont="1" applyFill="1" applyBorder="1" applyAlignment="1">
      <alignment horizontal="center" vertical="center" wrapText="1" readingOrder="1"/>
    </xf>
    <xf numFmtId="0" fontId="87" fillId="0" borderId="30" xfId="0" applyFont="1" applyBorder="1" applyAlignment="1">
      <alignment horizontal="left" vertical="center" wrapText="1" readingOrder="1"/>
    </xf>
    <xf numFmtId="0" fontId="87" fillId="0" borderId="31" xfId="0" applyFont="1" applyBorder="1" applyAlignment="1">
      <alignment horizontal="center" vertical="center" wrapText="1" readingOrder="1"/>
    </xf>
    <xf numFmtId="0" fontId="87" fillId="0" borderId="33" xfId="0" applyFont="1" applyBorder="1" applyAlignment="1">
      <alignment horizontal="center" vertical="center" wrapText="1" readingOrder="1"/>
    </xf>
    <xf numFmtId="0" fontId="87" fillId="0" borderId="32" xfId="0" applyFont="1" applyBorder="1" applyAlignment="1">
      <alignment horizontal="center" vertical="center" wrapText="1" readingOrder="1"/>
    </xf>
    <xf numFmtId="0" fontId="72" fillId="0" borderId="0" xfId="0" applyFont="1" applyAlignment="1">
      <alignment horizontal="center" vertical="center"/>
    </xf>
    <xf numFmtId="0" fontId="73" fillId="19" borderId="26" xfId="0" applyFont="1" applyFill="1" applyBorder="1" applyAlignment="1">
      <alignment horizontal="center" vertical="center"/>
    </xf>
    <xf numFmtId="0" fontId="73" fillId="19" borderId="21" xfId="0" applyFont="1" applyFill="1" applyBorder="1" applyAlignment="1">
      <alignment horizontal="center" vertical="center"/>
    </xf>
    <xf numFmtId="0" fontId="74" fillId="20" borderId="25" xfId="0" applyFont="1" applyFill="1" applyBorder="1" applyAlignment="1">
      <alignment horizontal="center" vertical="center" wrapText="1"/>
    </xf>
    <xf numFmtId="0" fontId="74" fillId="20" borderId="25" xfId="0" applyFont="1" applyFill="1" applyBorder="1" applyAlignment="1">
      <alignment horizontal="center" vertical="center"/>
    </xf>
    <xf numFmtId="0" fontId="74" fillId="20" borderId="27" xfId="0" applyFont="1" applyFill="1" applyBorder="1" applyAlignment="1">
      <alignment horizontal="center" vertical="center"/>
    </xf>
    <xf numFmtId="0" fontId="74" fillId="20" borderId="28" xfId="0" applyFont="1" applyFill="1" applyBorder="1" applyAlignment="1">
      <alignment horizontal="center" vertical="center"/>
    </xf>
    <xf numFmtId="0" fontId="48" fillId="3" borderId="7" xfId="1" applyFont="1" applyFill="1" applyBorder="1" applyAlignment="1">
      <alignment horizontal="justify" vertical="center" wrapText="1"/>
    </xf>
    <xf numFmtId="0" fontId="48" fillId="3" borderId="51" xfId="1" applyFont="1" applyFill="1" applyBorder="1" applyAlignment="1">
      <alignment horizontal="justify" vertical="center" wrapText="1"/>
    </xf>
    <xf numFmtId="0" fontId="54" fillId="3" borderId="52" xfId="0" applyFont="1" applyFill="1" applyBorder="1" applyAlignment="1">
      <alignment vertical="center" wrapText="1"/>
    </xf>
    <xf numFmtId="0" fontId="54" fillId="3" borderId="8" xfId="0" applyFont="1" applyFill="1" applyBorder="1" applyAlignment="1">
      <alignment vertical="center" wrapText="1"/>
    </xf>
    <xf numFmtId="0" fontId="54" fillId="3" borderId="53" xfId="0" applyFont="1" applyFill="1" applyBorder="1" applyAlignment="1">
      <alignment vertical="center" wrapText="1"/>
    </xf>
    <xf numFmtId="0" fontId="54" fillId="3" borderId="54" xfId="0" applyFont="1" applyFill="1" applyBorder="1" applyAlignment="1">
      <alignment vertical="center" wrapText="1"/>
    </xf>
    <xf numFmtId="0" fontId="54" fillId="7" borderId="1" xfId="0" applyFont="1" applyFill="1" applyBorder="1" applyAlignment="1">
      <alignment horizontal="left" vertical="center" wrapText="1"/>
    </xf>
    <xf numFmtId="0" fontId="48" fillId="3" borderId="16" xfId="1" applyFont="1" applyFill="1" applyBorder="1" applyAlignment="1">
      <alignment horizontal="justify" vertical="center" wrapText="1"/>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54" fillId="3" borderId="6" xfId="0" applyFont="1" applyFill="1" applyBorder="1" applyAlignment="1">
      <alignment vertical="center" wrapText="1"/>
    </xf>
    <xf numFmtId="0" fontId="60" fillId="3" borderId="0" xfId="1" applyFont="1" applyFill="1" applyAlignment="1">
      <alignment horizontal="left" vertical="center" wrapText="1"/>
    </xf>
    <xf numFmtId="0" fontId="51" fillId="4" borderId="2" xfId="1" applyFont="1" applyFill="1" applyBorder="1" applyAlignment="1">
      <alignment horizontal="center" vertical="center" wrapText="1"/>
    </xf>
    <xf numFmtId="0" fontId="51" fillId="4" borderId="41" xfId="1" applyFont="1" applyFill="1" applyBorder="1" applyAlignment="1">
      <alignment horizontal="center" vertical="center" wrapText="1"/>
    </xf>
    <xf numFmtId="0" fontId="51" fillId="4" borderId="42"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3" xfId="1" quotePrefix="1" applyFont="1" applyFill="1" applyBorder="1" applyAlignment="1">
      <alignment horizontal="left" vertical="top" wrapText="1"/>
    </xf>
    <xf numFmtId="0" fontId="47" fillId="3" borderId="44" xfId="1" quotePrefix="1" applyFont="1" applyFill="1" applyBorder="1" applyAlignment="1">
      <alignment horizontal="justify" vertical="center" wrapText="1"/>
    </xf>
    <xf numFmtId="0" fontId="47" fillId="3" borderId="45" xfId="1" quotePrefix="1" applyFont="1" applyFill="1" applyBorder="1" applyAlignment="1">
      <alignment horizontal="justify" vertical="center" wrapText="1"/>
    </xf>
    <xf numFmtId="0" fontId="47" fillId="3" borderId="18"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7" xfId="1" quotePrefix="1" applyFont="1" applyBorder="1" applyAlignment="1">
      <alignment horizontal="left" vertical="top" wrapText="1"/>
    </xf>
    <xf numFmtId="0" fontId="55" fillId="4" borderId="35" xfId="2" applyFont="1" applyFill="1" applyBorder="1" applyAlignment="1">
      <alignment horizontal="center" vertical="center" wrapText="1"/>
    </xf>
    <xf numFmtId="0" fontId="55" fillId="4" borderId="48" xfId="2" applyFont="1" applyFill="1" applyBorder="1" applyAlignment="1">
      <alignment horizontal="center" vertical="center" wrapText="1"/>
    </xf>
    <xf numFmtId="0" fontId="55" fillId="4" borderId="49" xfId="1" applyFont="1" applyFill="1" applyBorder="1" applyAlignment="1">
      <alignment horizontal="center" vertical="center"/>
    </xf>
    <xf numFmtId="0" fontId="55" fillId="4" borderId="42" xfId="1" applyFont="1" applyFill="1" applyBorder="1" applyAlignment="1">
      <alignment horizontal="center" vertical="center"/>
    </xf>
    <xf numFmtId="0" fontId="60" fillId="3" borderId="0" xfId="1" applyFont="1" applyFill="1" applyAlignment="1">
      <alignment horizontal="center" vertical="center" wrapText="1"/>
    </xf>
    <xf numFmtId="0" fontId="54" fillId="3" borderId="1" xfId="0" applyFont="1" applyFill="1" applyBorder="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7"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7" xfId="1" applyFont="1" applyFill="1" applyBorder="1" applyAlignment="1">
      <alignment horizontal="left" vertical="top" wrapText="1"/>
    </xf>
    <xf numFmtId="0" fontId="55" fillId="4" borderId="17" xfId="2" applyFont="1" applyFill="1" applyBorder="1" applyAlignment="1">
      <alignment horizontal="center" vertical="center" wrapText="1"/>
    </xf>
    <xf numFmtId="0" fontId="54" fillId="7" borderId="55" xfId="0" applyFont="1" applyFill="1" applyBorder="1" applyAlignment="1">
      <alignment horizontal="left" vertical="center" wrapText="1"/>
    </xf>
    <xf numFmtId="0" fontId="54" fillId="7" borderId="56" xfId="0" applyFont="1" applyFill="1" applyBorder="1" applyAlignment="1">
      <alignment horizontal="left" vertical="center" wrapText="1"/>
    </xf>
    <xf numFmtId="0" fontId="55" fillId="4" borderId="17" xfId="1" applyFont="1" applyFill="1" applyBorder="1" applyAlignment="1">
      <alignment horizontal="center" vertical="center"/>
    </xf>
    <xf numFmtId="0" fontId="55" fillId="4" borderId="20" xfId="1" applyFont="1" applyFill="1" applyBorder="1" applyAlignment="1">
      <alignment horizontal="center" vertical="center"/>
    </xf>
    <xf numFmtId="0" fontId="48" fillId="3" borderId="1" xfId="1" applyFont="1" applyFill="1" applyBorder="1" applyAlignment="1">
      <alignment horizontal="justify" vertical="center" wrapText="1"/>
    </xf>
    <xf numFmtId="0" fontId="48" fillId="3" borderId="57" xfId="1" applyFont="1" applyFill="1" applyBorder="1" applyAlignment="1">
      <alignment horizontal="justify" vertical="center" wrapText="1"/>
    </xf>
    <xf numFmtId="0" fontId="60" fillId="3" borderId="0" xfId="1" applyFont="1" applyFill="1" applyAlignment="1">
      <alignment horizontal="justify" vertical="center" wrapText="1"/>
    </xf>
    <xf numFmtId="0" fontId="60" fillId="3" borderId="1" xfId="1" applyFont="1" applyFill="1" applyBorder="1" applyAlignment="1">
      <alignment horizontal="justify" vertical="center" wrapText="1"/>
    </xf>
    <xf numFmtId="0" fontId="60" fillId="3" borderId="57" xfId="1" applyFont="1" applyFill="1" applyBorder="1" applyAlignment="1">
      <alignment horizontal="justify" vertical="center" wrapText="1"/>
    </xf>
    <xf numFmtId="0" fontId="54" fillId="3" borderId="55" xfId="0" applyFont="1" applyFill="1" applyBorder="1" applyAlignment="1">
      <alignment horizontal="left" vertical="center" wrapText="1"/>
    </xf>
    <xf numFmtId="0" fontId="54" fillId="3" borderId="56" xfId="0" applyFont="1" applyFill="1" applyBorder="1" applyAlignment="1">
      <alignment horizontal="left" vertical="center" wrapText="1"/>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7" fillId="3" borderId="39" xfId="1" applyFill="1" applyBorder="1" applyAlignment="1">
      <alignment horizontal="left" vertical="top" wrapText="1"/>
    </xf>
    <xf numFmtId="0" fontId="7" fillId="3" borderId="40" xfId="1" applyFill="1" applyBorder="1" applyAlignment="1">
      <alignment horizontal="left" vertical="top" wrapText="1"/>
    </xf>
    <xf numFmtId="0" fontId="48" fillId="3" borderId="55" xfId="1" applyFont="1" applyFill="1" applyBorder="1" applyAlignment="1">
      <alignment horizontal="justify" vertical="center" wrapText="1"/>
    </xf>
    <xf numFmtId="0" fontId="48" fillId="3" borderId="58" xfId="1" applyFont="1" applyFill="1" applyBorder="1" applyAlignment="1">
      <alignment horizontal="justify" vertical="center" wrapText="1"/>
    </xf>
    <xf numFmtId="0" fontId="12" fillId="0" borderId="1" xfId="0" applyFont="1" applyBorder="1" applyAlignment="1">
      <alignment horizontal="center" vertical="center" wrapText="1"/>
    </xf>
    <xf numFmtId="0" fontId="12" fillId="11" borderId="1" xfId="0" applyFont="1" applyFill="1" applyBorder="1" applyAlignment="1">
      <alignment horizontal="center" vertical="center" wrapText="1"/>
    </xf>
    <xf numFmtId="0" fontId="21" fillId="0" borderId="1" xfId="0" applyFont="1" applyBorder="1" applyAlignment="1">
      <alignment horizontal="left" vertical="center" wrapText="1"/>
    </xf>
    <xf numFmtId="0" fontId="12" fillId="0" borderId="1" xfId="0" applyFont="1" applyBorder="1" applyAlignment="1">
      <alignment horizontal="justify" vertical="center" wrapText="1"/>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9" fontId="12" fillId="0" borderId="1" xfId="4" applyFont="1" applyFill="1" applyBorder="1" applyAlignment="1">
      <alignment horizontal="center" vertical="center" wrapText="1"/>
    </xf>
    <xf numFmtId="0" fontId="12" fillId="0" borderId="1" xfId="0" applyFont="1" applyBorder="1" applyAlignment="1">
      <alignment horizontal="left" vertical="center" wrapText="1"/>
    </xf>
    <xf numFmtId="0" fontId="76" fillId="16" borderId="1" xfId="0" applyFont="1" applyFill="1" applyBorder="1" applyAlignment="1" applyProtection="1">
      <alignment horizontal="center" vertical="center" wrapText="1"/>
      <protection locked="0"/>
    </xf>
    <xf numFmtId="0" fontId="76" fillId="4" borderId="1" xfId="0" applyFont="1" applyFill="1" applyBorder="1" applyAlignment="1">
      <alignment horizontal="center" vertical="center"/>
    </xf>
    <xf numFmtId="0" fontId="76" fillId="16" borderId="1" xfId="0" applyFont="1" applyFill="1" applyBorder="1" applyAlignment="1" applyProtection="1">
      <alignment horizontal="center" vertical="center"/>
      <protection locked="0"/>
    </xf>
    <xf numFmtId="0" fontId="76" fillId="4" borderId="1" xfId="0" applyFont="1" applyFill="1" applyBorder="1" applyAlignment="1">
      <alignment horizontal="center" vertical="center" textRotation="1"/>
    </xf>
    <xf numFmtId="0" fontId="76" fillId="4" borderId="1" xfId="0" applyFont="1" applyFill="1" applyBorder="1" applyAlignment="1">
      <alignment horizontal="center" vertical="center" wrapText="1"/>
    </xf>
    <xf numFmtId="0" fontId="78" fillId="4" borderId="1" xfId="0" applyFont="1" applyFill="1" applyBorder="1" applyAlignment="1">
      <alignment horizontal="center" vertical="top" wrapText="1"/>
    </xf>
    <xf numFmtId="0" fontId="78" fillId="4" borderId="1" xfId="0" applyFont="1" applyFill="1" applyBorder="1" applyAlignment="1">
      <alignment horizontal="center" vertical="center" wrapText="1"/>
    </xf>
    <xf numFmtId="0" fontId="76" fillId="3" borderId="1" xfId="0" applyFont="1" applyFill="1" applyBorder="1" applyAlignment="1">
      <alignment horizontal="center" vertical="center"/>
    </xf>
    <xf numFmtId="0" fontId="76" fillId="3" borderId="55" xfId="0" applyFont="1" applyFill="1" applyBorder="1" applyAlignment="1">
      <alignment horizontal="center" vertical="center"/>
    </xf>
    <xf numFmtId="0" fontId="76" fillId="4" borderId="1" xfId="0" applyFont="1" applyFill="1" applyBorder="1" applyAlignment="1">
      <alignment horizontal="left" vertical="center"/>
    </xf>
    <xf numFmtId="0" fontId="12" fillId="3" borderId="9" xfId="0" applyFont="1" applyFill="1" applyBorder="1" applyAlignment="1" applyProtection="1">
      <alignment horizontal="justify" vertical="center" wrapText="1"/>
      <protection locked="0"/>
    </xf>
    <xf numFmtId="0" fontId="12" fillId="3" borderId="1" xfId="0" applyFont="1" applyFill="1" applyBorder="1" applyAlignment="1" applyProtection="1">
      <alignment horizontal="justify" vertical="center" wrapText="1"/>
      <protection locked="0"/>
    </xf>
    <xf numFmtId="0" fontId="78" fillId="16" borderId="1" xfId="0" applyFont="1" applyFill="1" applyBorder="1" applyAlignment="1" applyProtection="1">
      <alignment horizontal="center" vertical="center" wrapText="1"/>
      <protection locked="0"/>
    </xf>
    <xf numFmtId="2" fontId="12" fillId="0" borderId="1" xfId="3" applyNumberFormat="1" applyFont="1" applyFill="1" applyBorder="1" applyAlignment="1">
      <alignment horizontal="center" vertical="center" wrapText="1"/>
    </xf>
    <xf numFmtId="0" fontId="24" fillId="0" borderId="1" xfId="0" applyFont="1" applyBorder="1" applyAlignment="1">
      <alignment horizontal="center" vertical="center" wrapText="1"/>
    </xf>
    <xf numFmtId="0" fontId="3" fillId="4" borderId="66" xfId="0" applyFont="1" applyFill="1" applyBorder="1" applyAlignment="1">
      <alignment horizontal="center" vertical="center" textRotation="1"/>
    </xf>
    <xf numFmtId="0" fontId="3" fillId="4" borderId="63" xfId="0" applyFont="1" applyFill="1" applyBorder="1" applyAlignment="1">
      <alignment horizontal="center" vertical="center" textRotation="1"/>
    </xf>
    <xf numFmtId="0" fontId="3" fillId="4" borderId="66" xfId="0" applyFont="1" applyFill="1" applyBorder="1" applyAlignment="1">
      <alignment horizontal="center" vertical="center"/>
    </xf>
    <xf numFmtId="0" fontId="3" fillId="4" borderId="63" xfId="0" applyFont="1" applyFill="1" applyBorder="1" applyAlignment="1">
      <alignment horizontal="center" vertical="center"/>
    </xf>
    <xf numFmtId="3" fontId="3" fillId="4" borderId="66" xfId="0" applyNumberFormat="1" applyFont="1" applyFill="1" applyBorder="1" applyAlignment="1">
      <alignment horizontal="center" vertical="center"/>
    </xf>
    <xf numFmtId="3" fontId="3" fillId="4" borderId="63" xfId="0" applyNumberFormat="1" applyFont="1" applyFill="1" applyBorder="1" applyAlignment="1">
      <alignment horizontal="center" vertical="center"/>
    </xf>
    <xf numFmtId="0" fontId="3" fillId="4" borderId="66" xfId="0" applyFont="1" applyFill="1" applyBorder="1" applyAlignment="1">
      <alignment horizontal="center" vertical="center" textRotation="90" wrapText="1"/>
    </xf>
    <xf numFmtId="0" fontId="3" fillId="4" borderId="63" xfId="0" applyFont="1" applyFill="1" applyBorder="1" applyAlignment="1">
      <alignment horizontal="center" vertical="center" textRotation="90" wrapText="1"/>
    </xf>
    <xf numFmtId="0" fontId="3" fillId="4" borderId="66" xfId="0" applyFont="1" applyFill="1" applyBorder="1" applyAlignment="1">
      <alignment horizontal="center" vertical="center" wrapText="1"/>
    </xf>
    <xf numFmtId="0" fontId="3" fillId="4" borderId="63" xfId="0" applyFont="1" applyFill="1" applyBorder="1" applyAlignment="1">
      <alignment horizontal="center" vertical="center" wrapText="1"/>
    </xf>
    <xf numFmtId="0" fontId="3" fillId="4" borderId="67" xfId="0" applyFont="1" applyFill="1" applyBorder="1" applyAlignment="1">
      <alignment horizontal="center" vertical="center" wrapText="1"/>
    </xf>
    <xf numFmtId="0" fontId="3" fillId="4" borderId="68" xfId="0" applyFont="1" applyFill="1" applyBorder="1" applyAlignment="1">
      <alignment horizontal="center" vertical="center" wrapText="1"/>
    </xf>
    <xf numFmtId="0" fontId="3" fillId="4" borderId="69" xfId="0" applyFont="1" applyFill="1" applyBorder="1" applyAlignment="1">
      <alignment horizontal="center" vertical="center" wrapText="1"/>
    </xf>
    <xf numFmtId="0" fontId="25" fillId="4" borderId="0" xfId="0" applyFont="1" applyFill="1" applyAlignment="1">
      <alignment horizontal="center" vertical="center"/>
    </xf>
    <xf numFmtId="0" fontId="4" fillId="4" borderId="55" xfId="0" applyFont="1" applyFill="1" applyBorder="1" applyAlignment="1">
      <alignment horizontal="left" vertical="center"/>
    </xf>
    <xf numFmtId="0" fontId="4" fillId="4" borderId="56" xfId="0" applyFont="1" applyFill="1" applyBorder="1" applyAlignment="1">
      <alignment horizontal="left" vertical="center"/>
    </xf>
    <xf numFmtId="0" fontId="1" fillId="3" borderId="55" xfId="0" applyFont="1" applyFill="1" applyBorder="1" applyAlignment="1" applyProtection="1">
      <alignment horizontal="justify" vertical="center" wrapText="1"/>
      <protection locked="0"/>
    </xf>
    <xf numFmtId="0" fontId="0" fillId="0" borderId="60" xfId="0" applyBorder="1" applyAlignment="1">
      <alignment horizontal="justify" vertical="center" wrapText="1"/>
    </xf>
    <xf numFmtId="0" fontId="0" fillId="0" borderId="56" xfId="0" applyBorder="1" applyAlignment="1">
      <alignment horizontal="justify" vertical="center" wrapText="1"/>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4" fillId="4" borderId="61" xfId="0" applyFont="1" applyFill="1" applyBorder="1" applyAlignment="1">
      <alignment horizontal="left" vertical="center"/>
    </xf>
    <xf numFmtId="0" fontId="4" fillId="4" borderId="62" xfId="0" applyFont="1" applyFill="1" applyBorder="1" applyAlignment="1">
      <alignment horizontal="left" vertical="center"/>
    </xf>
    <xf numFmtId="0" fontId="5" fillId="3" borderId="1" xfId="0" applyFont="1" applyFill="1" applyBorder="1" applyAlignment="1">
      <alignment horizontal="center" vertical="center"/>
    </xf>
    <xf numFmtId="0" fontId="25" fillId="4" borderId="1" xfId="0" applyFont="1" applyFill="1" applyBorder="1" applyAlignment="1">
      <alignment horizontal="center" vertical="center"/>
    </xf>
    <xf numFmtId="0" fontId="4" fillId="4" borderId="1" xfId="0" applyFont="1" applyFill="1" applyBorder="1" applyAlignment="1">
      <alignment horizontal="left" vertical="center"/>
    </xf>
    <xf numFmtId="0" fontId="3" fillId="3" borderId="80" xfId="0" applyFont="1" applyFill="1" applyBorder="1" applyAlignment="1">
      <alignment horizontal="center" vertical="center" wrapText="1"/>
    </xf>
    <xf numFmtId="0" fontId="3" fillId="3" borderId="82" xfId="0" applyFont="1" applyFill="1" applyBorder="1" applyAlignment="1">
      <alignment horizontal="center" vertical="center" wrapText="1"/>
    </xf>
    <xf numFmtId="0" fontId="0" fillId="0" borderId="47" xfId="0" applyBorder="1" applyAlignment="1">
      <alignment horizontal="center" vertical="center" wrapText="1"/>
    </xf>
    <xf numFmtId="0" fontId="0" fillId="0" borderId="1" xfId="0" applyBorder="1" applyAlignment="1">
      <alignment horizontal="center" vertical="center" wrapText="1"/>
    </xf>
    <xf numFmtId="0" fontId="0" fillId="0" borderId="90" xfId="0" applyBorder="1" applyAlignment="1">
      <alignment horizontal="center" vertical="center" wrapText="1"/>
    </xf>
    <xf numFmtId="0" fontId="0" fillId="0" borderId="83" xfId="0" applyBorder="1" applyAlignment="1">
      <alignment horizontal="center" vertical="center" wrapText="1"/>
    </xf>
    <xf numFmtId="0" fontId="0" fillId="0" borderId="86" xfId="0" applyBorder="1" applyAlignment="1">
      <alignment horizontal="center" vertical="center" wrapText="1"/>
    </xf>
    <xf numFmtId="0" fontId="0" fillId="0" borderId="89" xfId="0" applyBorder="1" applyAlignment="1">
      <alignment horizontal="center" vertical="center" wrapText="1"/>
    </xf>
    <xf numFmtId="0" fontId="24" fillId="0" borderId="47" xfId="0" applyFont="1" applyBorder="1" applyAlignment="1">
      <alignment horizontal="center" vertical="center" wrapText="1"/>
    </xf>
    <xf numFmtId="0" fontId="24" fillId="0" borderId="90" xfId="0" applyFont="1" applyBorder="1" applyAlignment="1">
      <alignment horizontal="center" vertical="center" wrapText="1"/>
    </xf>
    <xf numFmtId="0" fontId="0" fillId="0" borderId="1" xfId="0" applyBorder="1" applyAlignment="1">
      <alignment horizontal="center" vertical="center"/>
    </xf>
    <xf numFmtId="0" fontId="0" fillId="0" borderId="90" xfId="0" applyBorder="1" applyAlignment="1">
      <alignment horizontal="center" vertical="center"/>
    </xf>
    <xf numFmtId="2" fontId="0" fillId="0" borderId="47"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0"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90" xfId="0" applyNumberFormat="1" applyBorder="1" applyAlignment="1">
      <alignment horizontal="center" vertical="center" wrapText="1"/>
    </xf>
    <xf numFmtId="0" fontId="0" fillId="3" borderId="84"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91"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1" xfId="0" applyFill="1" applyBorder="1" applyAlignment="1">
      <alignment horizontal="center" vertical="center" wrapText="1"/>
    </xf>
    <xf numFmtId="0" fontId="0" fillId="3" borderId="90" xfId="0" applyFill="1" applyBorder="1" applyAlignment="1">
      <alignment horizontal="center" vertical="center" wrapText="1"/>
    </xf>
    <xf numFmtId="0" fontId="0" fillId="0" borderId="59" xfId="0" applyBorder="1" applyAlignment="1">
      <alignment horizontal="center" vertical="center"/>
    </xf>
    <xf numFmtId="0" fontId="0" fillId="0" borderId="59" xfId="0" applyBorder="1" applyAlignment="1">
      <alignment horizontal="center" vertical="center" wrapText="1"/>
    </xf>
    <xf numFmtId="9" fontId="0" fillId="0" borderId="59" xfId="0" applyNumberFormat="1" applyBorder="1" applyAlignment="1">
      <alignment horizontal="center" vertical="center" wrapText="1"/>
    </xf>
    <xf numFmtId="0" fontId="0" fillId="0" borderId="9" xfId="0" applyBorder="1" applyAlignment="1">
      <alignment horizontal="center" vertical="center" wrapText="1"/>
    </xf>
    <xf numFmtId="2" fontId="0" fillId="0" borderId="9" xfId="0" applyNumberFormat="1" applyBorder="1" applyAlignment="1">
      <alignment horizontal="center" vertical="center" wrapText="1"/>
    </xf>
    <xf numFmtId="2" fontId="0" fillId="0" borderId="59" xfId="0" applyNumberFormat="1" applyBorder="1" applyAlignment="1">
      <alignment horizontal="center" vertical="center" wrapText="1"/>
    </xf>
    <xf numFmtId="9" fontId="0" fillId="0" borderId="9" xfId="0" applyNumberFormat="1" applyBorder="1" applyAlignment="1">
      <alignment horizontal="center" vertical="center" wrapText="1"/>
    </xf>
    <xf numFmtId="0" fontId="3" fillId="4" borderId="79"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4" borderId="76" xfId="0" applyFont="1" applyFill="1" applyBorder="1" applyAlignment="1">
      <alignment horizontal="center" vertical="center"/>
    </xf>
    <xf numFmtId="0" fontId="3" fillId="4" borderId="77" xfId="0" applyFont="1" applyFill="1" applyBorder="1" applyAlignment="1">
      <alignment horizontal="center" vertical="center"/>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protection locked="0"/>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78"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75" xfId="0" applyFont="1" applyFill="1" applyBorder="1" applyAlignment="1">
      <alignment horizontal="center" vertical="center"/>
    </xf>
    <xf numFmtId="0" fontId="0" fillId="0" borderId="93" xfId="0" applyBorder="1" applyAlignment="1">
      <alignment horizontal="center" vertical="center" wrapText="1"/>
    </xf>
    <xf numFmtId="0" fontId="0" fillId="0" borderId="87" xfId="0" applyBorder="1" applyAlignment="1">
      <alignment horizontal="center" vertical="center" wrapText="1"/>
    </xf>
    <xf numFmtId="0" fontId="24" fillId="0" borderId="9" xfId="0" applyFont="1" applyBorder="1" applyAlignment="1">
      <alignment horizontal="center" vertical="center" wrapText="1"/>
    </xf>
    <xf numFmtId="0" fontId="24" fillId="0" borderId="59" xfId="0" applyFont="1" applyBorder="1" applyAlignment="1">
      <alignment horizontal="center" vertical="center" wrapText="1"/>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center" wrapText="1"/>
    </xf>
    <xf numFmtId="0" fontId="44" fillId="0" borderId="1" xfId="0" applyFont="1" applyBorder="1" applyAlignment="1">
      <alignment horizontal="left" vertical="top" wrapText="1"/>
    </xf>
    <xf numFmtId="0" fontId="39" fillId="0" borderId="95" xfId="0" applyFont="1" applyBorder="1" applyAlignment="1">
      <alignment horizontal="center" vertical="center"/>
    </xf>
    <xf numFmtId="0" fontId="39" fillId="0" borderId="4" xfId="0" applyFont="1" applyBorder="1" applyAlignment="1">
      <alignment horizontal="center" vertical="center"/>
    </xf>
    <xf numFmtId="0" fontId="14" fillId="5" borderId="0" xfId="0" applyFont="1" applyFill="1" applyAlignment="1">
      <alignment horizontal="center" vertical="center" wrapText="1"/>
    </xf>
    <xf numFmtId="0" fontId="30" fillId="18" borderId="100" xfId="0" applyFont="1" applyFill="1" applyBorder="1" applyAlignment="1">
      <alignment horizontal="center" vertical="center" wrapText="1" readingOrder="1"/>
    </xf>
    <xf numFmtId="0" fontId="30" fillId="18" borderId="101"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7"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0" xfId="0" applyFont="1" applyFill="1" applyBorder="1" applyAlignment="1">
      <alignment horizontal="center" vertical="center" wrapText="1" readingOrder="1"/>
    </xf>
    <xf numFmtId="0" fontId="30" fillId="7" borderId="101" xfId="0" applyFont="1" applyFill="1" applyBorder="1" applyAlignment="1">
      <alignment horizontal="center" vertical="center" wrapText="1" readingOrder="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9" xfId="0" applyFont="1" applyFill="1" applyBorder="1" applyAlignment="1">
      <alignment horizontal="center"/>
    </xf>
    <xf numFmtId="0" fontId="14" fillId="3" borderId="40" xfId="0" applyFont="1" applyFill="1" applyBorder="1" applyAlignment="1">
      <alignment horizontal="center"/>
    </xf>
    <xf numFmtId="0" fontId="30" fillId="14" borderId="100" xfId="0" applyFont="1" applyFill="1" applyBorder="1" applyAlignment="1">
      <alignment horizontal="center" vertical="center" wrapText="1" readingOrder="1"/>
    </xf>
    <xf numFmtId="0" fontId="30" fillId="14" borderId="101" xfId="0" applyFont="1" applyFill="1" applyBorder="1" applyAlignment="1">
      <alignment horizontal="center" vertical="center" wrapText="1" readingOrder="1"/>
    </xf>
    <xf numFmtId="0" fontId="30" fillId="14" borderId="102" xfId="0" applyFont="1" applyFill="1" applyBorder="1" applyAlignment="1">
      <alignment horizontal="center" vertical="center" wrapText="1" readingOrder="1"/>
    </xf>
    <xf numFmtId="0" fontId="30" fillId="13" borderId="100" xfId="0" applyFont="1" applyFill="1" applyBorder="1" applyAlignment="1">
      <alignment horizontal="center" vertical="center" wrapText="1" readingOrder="1"/>
    </xf>
    <xf numFmtId="0" fontId="30" fillId="13" borderId="101"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1" fontId="21" fillId="11" borderId="86" xfId="0" applyNumberFormat="1" applyFont="1" applyFill="1" applyBorder="1" applyAlignment="1" applyProtection="1">
      <alignment horizontal="center" vertical="center" wrapText="1"/>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03" fillId="0" borderId="57" xfId="0" applyFont="1" applyBorder="1" applyAlignment="1">
      <alignment horizontal="justify" vertical="center"/>
    </xf>
    <xf numFmtId="0" fontId="12" fillId="0" borderId="1" xfId="0" applyFont="1" applyBorder="1" applyAlignment="1" applyProtection="1">
      <alignment horizontal="center" vertical="center"/>
      <protection locked="0"/>
    </xf>
    <xf numFmtId="0" fontId="12" fillId="0" borderId="1" xfId="0" applyFont="1" applyBorder="1" applyAlignment="1">
      <alignment horizontal="justify" vertical="center"/>
    </xf>
    <xf numFmtId="1" fontId="21" fillId="0" borderId="1" xfId="0" applyNumberFormat="1" applyFont="1" applyBorder="1" applyAlignment="1" applyProtection="1">
      <alignment horizontal="center" vertical="center" wrapText="1"/>
      <protection locked="0"/>
    </xf>
    <xf numFmtId="1" fontId="21" fillId="0" borderId="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1" xfId="0" applyNumberFormat="1" applyFont="1" applyBorder="1" applyAlignment="1">
      <alignment horizontal="center" vertical="center"/>
    </xf>
    <xf numFmtId="0" fontId="32" fillId="0" borderId="1" xfId="0" applyFont="1" applyBorder="1" applyAlignment="1">
      <alignment horizontal="center" vertical="center"/>
    </xf>
    <xf numFmtId="0" fontId="27" fillId="0" borderId="59" xfId="0" applyFont="1" applyBorder="1" applyAlignment="1">
      <alignment horizontal="center"/>
    </xf>
    <xf numFmtId="0" fontId="12" fillId="0" borderId="47" xfId="0" applyFont="1" applyBorder="1" applyAlignment="1">
      <alignment horizontal="justify" vertical="center"/>
    </xf>
    <xf numFmtId="1" fontId="21" fillId="0" borderId="47" xfId="0" applyNumberFormat="1" applyFont="1" applyBorder="1" applyAlignment="1">
      <alignment horizontal="center" vertical="center"/>
    </xf>
    <xf numFmtId="1" fontId="32" fillId="0" borderId="47" xfId="0" applyNumberFormat="1" applyFont="1"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47" xfId="0" applyFont="1" applyBorder="1" applyAlignment="1">
      <alignment horizontal="center" vertical="center"/>
    </xf>
    <xf numFmtId="0" fontId="103" fillId="0" borderId="85" xfId="0" applyFont="1" applyBorder="1" applyAlignment="1">
      <alignment horizontal="justify" vertical="top" wrapText="1"/>
    </xf>
    <xf numFmtId="0" fontId="103" fillId="0" borderId="57" xfId="0" applyFont="1" applyBorder="1" applyAlignment="1">
      <alignment horizontal="justify" vertical="top"/>
    </xf>
    <xf numFmtId="14" fontId="12" fillId="0" borderId="47" xfId="0" applyNumberFormat="1" applyFont="1" applyBorder="1" applyAlignment="1">
      <alignment horizontal="center" vertical="center"/>
    </xf>
    <xf numFmtId="1" fontId="21" fillId="0" borderId="86" xfId="0" applyNumberFormat="1" applyFont="1" applyBorder="1" applyAlignment="1" applyProtection="1">
      <alignment horizontal="center" vertical="center" wrapText="1"/>
      <protection locked="0"/>
    </xf>
    <xf numFmtId="1" fontId="21" fillId="0" borderId="47" xfId="0" applyNumberFormat="1" applyFont="1" applyBorder="1" applyAlignment="1" applyProtection="1">
      <alignment horizontal="center" vertical="center" wrapText="1"/>
      <protection locked="0"/>
    </xf>
    <xf numFmtId="1" fontId="21" fillId="0" borderId="83" xfId="0" applyNumberFormat="1" applyFont="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80" fillId="4" borderId="1" xfId="0" applyFont="1" applyFill="1" applyBorder="1" applyAlignment="1">
      <alignment horizontal="left" vertical="center"/>
    </xf>
    <xf numFmtId="0" fontId="1" fillId="3" borderId="1" xfId="0" applyFont="1" applyFill="1" applyBorder="1" applyAlignment="1" applyProtection="1">
      <alignment horizontal="justify" vertical="center" wrapText="1"/>
      <protection locked="0"/>
    </xf>
    <xf numFmtId="0" fontId="81" fillId="3" borderId="1" xfId="0" applyFont="1" applyFill="1" applyBorder="1" applyAlignment="1" applyProtection="1">
      <alignment horizontal="justify" vertical="center"/>
      <protection locked="0"/>
    </xf>
    <xf numFmtId="0" fontId="35" fillId="4" borderId="1" xfId="0" applyFont="1" applyFill="1" applyBorder="1" applyAlignment="1">
      <alignment horizontal="center" vertical="center" wrapText="1"/>
    </xf>
    <xf numFmtId="0" fontId="34" fillId="4" borderId="63" xfId="0" applyFont="1" applyFill="1" applyBorder="1" applyAlignment="1">
      <alignment horizontal="center" vertical="center" wrapText="1"/>
    </xf>
    <xf numFmtId="0" fontId="34" fillId="4" borderId="75" xfId="0" applyFont="1" applyFill="1" applyBorder="1" applyAlignment="1">
      <alignment horizontal="center" vertical="center" wrapText="1"/>
    </xf>
    <xf numFmtId="0" fontId="34" fillId="4" borderId="67" xfId="0" applyFont="1" applyFill="1" applyBorder="1" applyAlignment="1">
      <alignment horizontal="center" vertical="center" wrapText="1"/>
    </xf>
    <xf numFmtId="0" fontId="34" fillId="4" borderId="69" xfId="0" applyFont="1" applyFill="1" applyBorder="1" applyAlignment="1">
      <alignment horizontal="center" vertical="center" wrapText="1"/>
    </xf>
    <xf numFmtId="0" fontId="101" fillId="4" borderId="67" xfId="0" applyFont="1" applyFill="1" applyBorder="1" applyAlignment="1" applyProtection="1">
      <alignment horizontal="center" vertical="center" wrapText="1"/>
      <protection locked="0"/>
    </xf>
    <xf numFmtId="0" fontId="33" fillId="4" borderId="67" xfId="0" applyFont="1" applyFill="1" applyBorder="1" applyAlignment="1">
      <alignment horizontal="center" vertical="center"/>
    </xf>
    <xf numFmtId="0" fontId="33" fillId="4" borderId="68" xfId="0" applyFont="1" applyFill="1" applyBorder="1" applyAlignment="1">
      <alignment horizontal="center" vertical="center"/>
    </xf>
    <xf numFmtId="0" fontId="33" fillId="4" borderId="69" xfId="0" applyFont="1" applyFill="1" applyBorder="1" applyAlignment="1">
      <alignment horizontal="center" vertical="center"/>
    </xf>
    <xf numFmtId="0" fontId="33" fillId="16" borderId="66" xfId="0" applyFont="1" applyFill="1" applyBorder="1" applyAlignment="1" applyProtection="1">
      <alignment horizontal="center" vertical="center" wrapText="1"/>
      <protection locked="0"/>
    </xf>
    <xf numFmtId="0" fontId="33" fillId="4" borderId="66" xfId="0" applyFont="1" applyFill="1" applyBorder="1" applyAlignment="1" applyProtection="1">
      <alignment horizontal="center" vertical="center" wrapText="1"/>
      <protection locked="0"/>
    </xf>
    <xf numFmtId="0" fontId="12" fillId="0" borderId="57" xfId="0" applyFont="1" applyBorder="1" applyAlignment="1">
      <alignment horizontal="justify" vertical="center"/>
    </xf>
    <xf numFmtId="0" fontId="33" fillId="4" borderId="67" xfId="0" applyFont="1" applyFill="1" applyBorder="1" applyAlignment="1" applyProtection="1">
      <alignment horizontal="center" vertical="center" wrapText="1"/>
      <protection locked="0"/>
    </xf>
    <xf numFmtId="0" fontId="27" fillId="17" borderId="59" xfId="0" applyFont="1" applyFill="1" applyBorder="1" applyAlignment="1">
      <alignment horizontal="center"/>
    </xf>
    <xf numFmtId="0" fontId="33" fillId="4" borderId="1" xfId="0" applyFont="1" applyFill="1" applyBorder="1" applyAlignment="1">
      <alignment horizontal="center" vertical="center"/>
    </xf>
    <xf numFmtId="0" fontId="33" fillId="16" borderId="1" xfId="0" applyFont="1" applyFill="1" applyBorder="1" applyAlignment="1" applyProtection="1">
      <alignment horizontal="center" vertical="center" wrapText="1"/>
      <protection locked="0"/>
    </xf>
    <xf numFmtId="0" fontId="33" fillId="4" borderId="1" xfId="0" applyFont="1" applyFill="1" applyBorder="1" applyAlignment="1" applyProtection="1">
      <alignment horizontal="center" vertical="center" wrapText="1"/>
      <protection locked="0"/>
    </xf>
    <xf numFmtId="0" fontId="34" fillId="4" borderId="1" xfId="0" applyFont="1" applyFill="1" applyBorder="1" applyAlignment="1">
      <alignment horizontal="center" vertical="center" wrapText="1"/>
    </xf>
    <xf numFmtId="0" fontId="12" fillId="0" borderId="85" xfId="0" applyFont="1" applyBorder="1" applyAlignment="1">
      <alignment horizontal="justify"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81">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C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ill>
        <patternFill>
          <bgColor theme="9"/>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ont>
        <color theme="1"/>
      </font>
      <fill>
        <patternFill>
          <bgColor rgb="FFFFC000"/>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00B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theme="9"/>
        </patternFill>
      </fill>
    </dxf>
    <dxf>
      <font>
        <color rgb="FF9C0006"/>
      </font>
      <fill>
        <patternFill>
          <bgColor rgb="FFFFC7CE"/>
        </patternFill>
      </fill>
    </dxf>
    <dxf>
      <font>
        <color rgb="FF006100"/>
      </font>
      <fill>
        <patternFill>
          <bgColor rgb="FFC6EFCE"/>
        </patternFill>
      </fill>
    </dxf>
    <dxf>
      <font>
        <color auto="1"/>
      </font>
    </dxf>
    <dxf>
      <fill>
        <patternFill>
          <bgColor theme="7" tint="0.39994506668294322"/>
        </patternFill>
      </fill>
    </dxf>
    <dxf>
      <font>
        <color rgb="FF9C5700"/>
      </font>
      <fill>
        <patternFill>
          <bgColor rgb="FFFFEB9C"/>
        </patternFill>
      </fill>
    </dxf>
    <dxf>
      <font>
        <color theme="1"/>
      </font>
    </dxf>
    <dxf>
      <font>
        <color rgb="FF9C0006"/>
      </font>
      <fill>
        <patternFill>
          <bgColor rgb="FFFFC7CE"/>
        </patternFill>
      </fill>
    </dxf>
    <dxf>
      <fill>
        <patternFill>
          <bgColor rgb="FFFFC7CE"/>
        </patternFill>
      </fill>
    </dxf>
    <dxf>
      <fill>
        <patternFill>
          <bgColor theme="9"/>
        </patternFill>
      </fill>
    </dxf>
    <dxf>
      <font>
        <color theme="1"/>
      </font>
      <fill>
        <patternFill>
          <bgColor rgb="FFFFC000"/>
        </patternFill>
      </fill>
    </dxf>
    <dxf>
      <font>
        <color theme="1"/>
      </font>
      <fill>
        <patternFill>
          <bgColor rgb="FF00B050"/>
        </patternFill>
      </fill>
    </dxf>
    <dxf>
      <fill>
        <patternFill>
          <bgColor rgb="FF00B050"/>
        </patternFill>
      </fill>
    </dxf>
    <dxf>
      <fill>
        <patternFill>
          <bgColor theme="9"/>
        </patternFill>
      </fill>
    </dxf>
    <dxf>
      <font>
        <color theme="1"/>
      </font>
      <fill>
        <patternFill>
          <bgColor rgb="FF92D050"/>
        </patternFill>
      </fill>
    </dxf>
    <dxf>
      <font>
        <color theme="1"/>
      </font>
      <fill>
        <patternFill>
          <bgColor rgb="FFFF0000"/>
        </patternFill>
      </fill>
    </dxf>
    <dxf>
      <fill>
        <patternFill>
          <bgColor theme="7" tint="0.59996337778862885"/>
        </patternFill>
      </fill>
    </dxf>
    <dxf>
      <fill>
        <patternFill>
          <bgColor rgb="FF92D050"/>
        </patternFill>
      </fill>
    </dxf>
    <dxf>
      <fill>
        <patternFill>
          <bgColor rgb="FF92D05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rgb="FFFFC7CE"/>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dxf>
    <dxf>
      <fill>
        <patternFill>
          <bgColor rgb="FF92D050"/>
        </patternFill>
      </fill>
    </dxf>
    <dxf>
      <font>
        <color rgb="FF9C5700"/>
      </font>
      <fill>
        <patternFill>
          <bgColor rgb="FFFFEB9C"/>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7" tint="0.59996337778862885"/>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0" y="0"/>
          <a:ext cx="2307167" cy="749691"/>
        </a:xfrm>
        <a:prstGeom prst="rect">
          <a:avLst/>
        </a:prstGeom>
      </xdr:spPr>
    </xdr:pic>
    <xdr:clientData/>
  </xdr:oneCellAnchor>
  <xdr:twoCellAnchor editAs="oneCell">
    <xdr:from>
      <xdr:col>6</xdr:col>
      <xdr:colOff>1805517</xdr:colOff>
      <xdr:row>0</xdr:row>
      <xdr:rowOff>296334</xdr:rowOff>
    </xdr:from>
    <xdr:to>
      <xdr:col>8</xdr:col>
      <xdr:colOff>91017</xdr:colOff>
      <xdr:row>2</xdr:row>
      <xdr:rowOff>95250</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531600" y="296334"/>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6</xdr:row>
      <xdr:rowOff>243840</xdr:rowOff>
    </xdr:from>
    <xdr:ext cx="1539240" cy="1508760"/>
    <xdr:sp macro="" textlink="">
      <xdr:nvSpPr>
        <xdr:cNvPr id="2" name="CuadroTexto 1">
          <a:extLst>
            <a:ext uri="{FF2B5EF4-FFF2-40B4-BE49-F238E27FC236}">
              <a16:creationId xmlns:a16="http://schemas.microsoft.com/office/drawing/2014/main" id="{5C9B8231-390C-4113-90DF-668EE7E5E4BA}"/>
            </a:ext>
          </a:extLst>
        </xdr:cNvPr>
        <xdr:cNvSpPr txBox="1"/>
      </xdr:nvSpPr>
      <xdr:spPr>
        <a:xfrm>
          <a:off x="14291310" y="53778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3717936</xdr:colOff>
      <xdr:row>0</xdr:row>
      <xdr:rowOff>773535</xdr:rowOff>
    </xdr:to>
    <xdr:pic>
      <xdr:nvPicPr>
        <xdr:cNvPr id="3" name="Picture 9">
          <a:extLst>
            <a:ext uri="{FF2B5EF4-FFF2-40B4-BE49-F238E27FC236}">
              <a16:creationId xmlns:a16="http://schemas.microsoft.com/office/drawing/2014/main" id="{C0281150-F139-426D-89E6-EDD055E3E53F}"/>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4" name="Picture 9">
          <a:extLst>
            <a:ext uri="{FF2B5EF4-FFF2-40B4-BE49-F238E27FC236}">
              <a16:creationId xmlns:a16="http://schemas.microsoft.com/office/drawing/2014/main" id="{5FAB4C2A-D006-4691-B751-AB2CDB503050}"/>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twoCellAnchor editAs="oneCell">
    <xdr:from>
      <xdr:col>0</xdr:col>
      <xdr:colOff>107844</xdr:colOff>
      <xdr:row>0</xdr:row>
      <xdr:rowOff>79375</xdr:rowOff>
    </xdr:from>
    <xdr:to>
      <xdr:col>0</xdr:col>
      <xdr:colOff>3032012</xdr:colOff>
      <xdr:row>0</xdr:row>
      <xdr:rowOff>902335</xdr:rowOff>
    </xdr:to>
    <xdr:pic>
      <xdr:nvPicPr>
        <xdr:cNvPr id="5" name="Picture 8">
          <a:extLst>
            <a:ext uri="{FF2B5EF4-FFF2-40B4-BE49-F238E27FC236}">
              <a16:creationId xmlns:a16="http://schemas.microsoft.com/office/drawing/2014/main" id="{79BC1744-3339-4BA5-8243-71600E5A6DF7}"/>
            </a:ext>
          </a:extLst>
        </xdr:cNvPr>
        <xdr:cNvPicPr>
          <a:picLocks noChangeAspect="1"/>
        </xdr:cNvPicPr>
      </xdr:nvPicPr>
      <xdr:blipFill>
        <a:blip xmlns:r="http://schemas.openxmlformats.org/officeDocument/2006/relationships" r:embed="rId2"/>
        <a:stretch>
          <a:fillRect/>
        </a:stretch>
      </xdr:blipFill>
      <xdr:spPr>
        <a:xfrm>
          <a:off x="107844" y="79375"/>
          <a:ext cx="2924168" cy="822960"/>
        </a:xfrm>
        <a:prstGeom prst="rect">
          <a:avLst/>
        </a:prstGeom>
      </xdr:spPr>
    </xdr:pic>
    <xdr:clientData/>
  </xdr:twoCellAnchor>
  <xdr:twoCellAnchor editAs="oneCell">
    <xdr:from>
      <xdr:col>4</xdr:col>
      <xdr:colOff>2196043</xdr:colOff>
      <xdr:row>0</xdr:row>
      <xdr:rowOff>224895</xdr:rowOff>
    </xdr:from>
    <xdr:to>
      <xdr:col>4</xdr:col>
      <xdr:colOff>3717936</xdr:colOff>
      <xdr:row>0</xdr:row>
      <xdr:rowOff>773535</xdr:rowOff>
    </xdr:to>
    <xdr:pic>
      <xdr:nvPicPr>
        <xdr:cNvPr id="6" name="Picture 9">
          <a:extLst>
            <a:ext uri="{FF2B5EF4-FFF2-40B4-BE49-F238E27FC236}">
              <a16:creationId xmlns:a16="http://schemas.microsoft.com/office/drawing/2014/main" id="{CAD61E9A-27BC-4E82-96B0-4538B8A4B3F8}"/>
            </a:ext>
          </a:extLst>
        </xdr:cNvPr>
        <xdr:cNvPicPr>
          <a:picLocks noChangeAspect="1"/>
        </xdr:cNvPicPr>
      </xdr:nvPicPr>
      <xdr:blipFill>
        <a:blip xmlns:r="http://schemas.openxmlformats.org/officeDocument/2006/relationships" r:embed="rId1"/>
        <a:stretch>
          <a:fillRect/>
        </a:stretch>
      </xdr:blipFill>
      <xdr:spPr>
        <a:xfrm>
          <a:off x="12454468" y="224895"/>
          <a:ext cx="152189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107156</xdr:colOff>
      <xdr:row>0</xdr:row>
      <xdr:rowOff>59531</xdr:rowOff>
    </xdr:from>
    <xdr:to>
      <xdr:col>0</xdr:col>
      <xdr:colOff>3005924</xdr:colOff>
      <xdr:row>1</xdr:row>
      <xdr:rowOff>148272</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07156" y="59531"/>
          <a:ext cx="2898768" cy="838835"/>
        </a:xfrm>
        <a:prstGeom prst="rect">
          <a:avLst/>
        </a:prstGeom>
      </xdr:spPr>
    </xdr:pic>
    <xdr:clientData/>
  </xdr:twoCellAnchor>
  <xdr:twoCellAnchor editAs="oneCell">
    <xdr:from>
      <xdr:col>4</xdr:col>
      <xdr:colOff>714376</xdr:colOff>
      <xdr:row>0</xdr:row>
      <xdr:rowOff>166687</xdr:rowOff>
    </xdr:from>
    <xdr:to>
      <xdr:col>5</xdr:col>
      <xdr:colOff>1277101</xdr:colOff>
      <xdr:row>0</xdr:row>
      <xdr:rowOff>712152</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9525001" y="166687"/>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518</xdr:colOff>
      <xdr:row>2</xdr:row>
      <xdr:rowOff>238124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74674" cy="7858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2</xdr:col>
      <xdr:colOff>190500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881062</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8606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833438</xdr:colOff>
      <xdr:row>0</xdr:row>
      <xdr:rowOff>190500</xdr:rowOff>
    </xdr:from>
    <xdr:to>
      <xdr:col>12</xdr:col>
      <xdr:colOff>983456</xdr:colOff>
      <xdr:row>1</xdr:row>
      <xdr:rowOff>384572</xdr:rowOff>
    </xdr:to>
    <xdr:pic>
      <xdr:nvPicPr>
        <xdr:cNvPr id="4" name="Picture 9">
          <a:extLst>
            <a:ext uri="{FF2B5EF4-FFF2-40B4-BE49-F238E27FC236}">
              <a16:creationId xmlns:a16="http://schemas.microsoft.com/office/drawing/2014/main" id="{73653645-20E7-49A6-8155-5794ED2BDBE6}"/>
            </a:ext>
          </a:extLst>
        </xdr:cNvPr>
        <xdr:cNvPicPr>
          <a:picLocks noChangeAspect="1"/>
        </xdr:cNvPicPr>
      </xdr:nvPicPr>
      <xdr:blipFill>
        <a:blip xmlns:r="http://schemas.openxmlformats.org/officeDocument/2006/relationships" r:embed="rId2"/>
        <a:stretch>
          <a:fillRect/>
        </a:stretch>
      </xdr:blipFill>
      <xdr:spPr>
        <a:xfrm>
          <a:off x="15025688" y="190500"/>
          <a:ext cx="1114424" cy="4083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821530</xdr:colOff>
      <xdr:row>2</xdr:row>
      <xdr:rowOff>15874</xdr:rowOff>
    </xdr:to>
    <xdr:pic>
      <xdr:nvPicPr>
        <xdr:cNvPr id="2" name="Imagen 1">
          <a:extLst>
            <a:ext uri="{FF2B5EF4-FFF2-40B4-BE49-F238E27FC236}">
              <a16:creationId xmlns:a16="http://schemas.microsoft.com/office/drawing/2014/main" id="{0D395AEE-555F-4604-9528-8413E20BEB98}"/>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72653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881062</xdr:colOff>
      <xdr:row>0</xdr:row>
      <xdr:rowOff>130968</xdr:rowOff>
    </xdr:from>
    <xdr:to>
      <xdr:col>12</xdr:col>
      <xdr:colOff>1031080</xdr:colOff>
      <xdr:row>1</xdr:row>
      <xdr:rowOff>325040</xdr:rowOff>
    </xdr:to>
    <xdr:pic>
      <xdr:nvPicPr>
        <xdr:cNvPr id="3" name="Picture 9">
          <a:extLst>
            <a:ext uri="{FF2B5EF4-FFF2-40B4-BE49-F238E27FC236}">
              <a16:creationId xmlns:a16="http://schemas.microsoft.com/office/drawing/2014/main" id="{227F5CE3-64BD-4828-8106-3F66DBD55D27}"/>
            </a:ext>
          </a:extLst>
        </xdr:cNvPr>
        <xdr:cNvPicPr>
          <a:picLocks noChangeAspect="1"/>
        </xdr:cNvPicPr>
      </xdr:nvPicPr>
      <xdr:blipFill>
        <a:blip xmlns:r="http://schemas.openxmlformats.org/officeDocument/2006/relationships" r:embed="rId2"/>
        <a:stretch>
          <a:fillRect/>
        </a:stretch>
      </xdr:blipFill>
      <xdr:spPr>
        <a:xfrm>
          <a:off x="15061406" y="130968"/>
          <a:ext cx="1114424" cy="4083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60F59AF5-A3DB-4164-99F2-7BBAE03E8CA4}"/>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142876</xdr:colOff>
      <xdr:row>0</xdr:row>
      <xdr:rowOff>202406</xdr:rowOff>
    </xdr:from>
    <xdr:to>
      <xdr:col>12</xdr:col>
      <xdr:colOff>1257300</xdr:colOff>
      <xdr:row>1</xdr:row>
      <xdr:rowOff>396478</xdr:rowOff>
    </xdr:to>
    <xdr:pic>
      <xdr:nvPicPr>
        <xdr:cNvPr id="3" name="Picture 9">
          <a:extLst>
            <a:ext uri="{FF2B5EF4-FFF2-40B4-BE49-F238E27FC236}">
              <a16:creationId xmlns:a16="http://schemas.microsoft.com/office/drawing/2014/main" id="{F0AAFA35-2688-4587-9DE4-92B0C6DFB653}"/>
            </a:ext>
          </a:extLst>
        </xdr:cNvPr>
        <xdr:cNvPicPr>
          <a:picLocks noChangeAspect="1"/>
        </xdr:cNvPicPr>
      </xdr:nvPicPr>
      <xdr:blipFill>
        <a:blip xmlns:r="http://schemas.openxmlformats.org/officeDocument/2006/relationships" r:embed="rId2"/>
        <a:stretch>
          <a:fillRect/>
        </a:stretch>
      </xdr:blipFill>
      <xdr:spPr>
        <a:xfrm>
          <a:off x="15335251" y="202406"/>
          <a:ext cx="1114424" cy="40838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1035844</xdr:colOff>
      <xdr:row>2</xdr:row>
      <xdr:rowOff>15874</xdr:rowOff>
    </xdr:to>
    <xdr:pic>
      <xdr:nvPicPr>
        <xdr:cNvPr id="2" name="Imagen 1">
          <a:extLst>
            <a:ext uri="{FF2B5EF4-FFF2-40B4-BE49-F238E27FC236}">
              <a16:creationId xmlns:a16="http://schemas.microsoft.com/office/drawing/2014/main" id="{19939D9E-512A-4511-9BC8-169DC4DCADF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940844"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xdr:colOff>
      <xdr:row>0</xdr:row>
      <xdr:rowOff>190500</xdr:rowOff>
    </xdr:from>
    <xdr:to>
      <xdr:col>12</xdr:col>
      <xdr:colOff>1114423</xdr:colOff>
      <xdr:row>1</xdr:row>
      <xdr:rowOff>384572</xdr:rowOff>
    </xdr:to>
    <xdr:pic>
      <xdr:nvPicPr>
        <xdr:cNvPr id="3" name="Picture 9">
          <a:extLst>
            <a:ext uri="{FF2B5EF4-FFF2-40B4-BE49-F238E27FC236}">
              <a16:creationId xmlns:a16="http://schemas.microsoft.com/office/drawing/2014/main" id="{B8C4456A-02B9-427B-9CA0-43B7975A7CA7}"/>
            </a:ext>
          </a:extLst>
        </xdr:cNvPr>
        <xdr:cNvPicPr>
          <a:picLocks noChangeAspect="1"/>
        </xdr:cNvPicPr>
      </xdr:nvPicPr>
      <xdr:blipFill>
        <a:blip xmlns:r="http://schemas.openxmlformats.org/officeDocument/2006/relationships" r:embed="rId2"/>
        <a:stretch>
          <a:fillRect/>
        </a:stretch>
      </xdr:blipFill>
      <xdr:spPr>
        <a:xfrm>
          <a:off x="15406687" y="190500"/>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OPORTE\Downloads\PLAN%20DE%20ACCION%20INFRAESTRUCTURA%202023%20SEGUIMIENTO%20TERCER%20TRIMESTRE%20(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OPORTE\Downloads\Plan%20de%20Acci&#243;n%20Unidad%20Inform&#225;tica%202023_3er%20trimestre.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2)"/>
      <sheetName val="GESTION_SEG_2_TRIM (2)"/>
      <sheetName val="GESTION_SEG_3_TRIM"/>
      <sheetName val="INVERSION_SEG_3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U33"/>
  <sheetViews>
    <sheetView showGridLines="0" topLeftCell="A13" zoomScale="90" zoomScaleNormal="90" workbookViewId="0">
      <selection activeCell="D17" sqref="D17"/>
    </sheetView>
  </sheetViews>
  <sheetFormatPr baseColWidth="10" defaultColWidth="11.42578125" defaultRowHeight="15"/>
  <cols>
    <col min="1" max="1" width="23.42578125" style="34" customWidth="1"/>
    <col min="2" max="2" width="14.140625" style="34" customWidth="1"/>
    <col min="3" max="3" width="15.85546875" style="39" customWidth="1"/>
    <col min="4" max="4" width="12.42578125" style="34" customWidth="1"/>
    <col min="5" max="7" width="40" style="34" customWidth="1"/>
    <col min="8" max="8" width="12.42578125" style="34" customWidth="1"/>
    <col min="9" max="9" width="4.42578125" style="34" customWidth="1"/>
    <col min="10" max="10" width="2.5703125" style="34" customWidth="1"/>
    <col min="11" max="21" width="11.42578125" style="256"/>
    <col min="22" max="16384" width="11.42578125" style="40"/>
  </cols>
  <sheetData>
    <row r="1" spans="1:21" ht="42" customHeight="1">
      <c r="A1"/>
      <c r="B1" s="33"/>
      <c r="C1" s="278"/>
      <c r="D1" s="278"/>
      <c r="E1" s="278"/>
      <c r="F1" s="278"/>
      <c r="G1"/>
      <c r="H1"/>
      <c r="I1"/>
      <c r="J1"/>
    </row>
    <row r="2" spans="1:21">
      <c r="A2"/>
      <c r="B2"/>
      <c r="C2" s="278"/>
      <c r="D2" s="278"/>
      <c r="E2" s="278"/>
      <c r="F2" s="278"/>
      <c r="G2"/>
      <c r="H2"/>
      <c r="I2"/>
      <c r="J2"/>
    </row>
    <row r="3" spans="1:21" ht="9.75" customHeight="1">
      <c r="A3"/>
      <c r="B3"/>
      <c r="C3" s="4"/>
      <c r="D3"/>
      <c r="E3"/>
      <c r="F3"/>
      <c r="G3"/>
      <c r="H3"/>
      <c r="I3"/>
      <c r="J3"/>
    </row>
    <row r="4" spans="1:21" ht="9.75" customHeight="1">
      <c r="A4"/>
      <c r="B4"/>
      <c r="C4" s="4"/>
      <c r="D4" s="8"/>
      <c r="E4" s="8"/>
      <c r="F4" s="8"/>
      <c r="G4" s="8"/>
      <c r="H4" s="8"/>
      <c r="I4"/>
      <c r="J4"/>
    </row>
    <row r="5" spans="1:21" ht="28.5">
      <c r="A5" s="279" t="s">
        <v>0</v>
      </c>
      <c r="B5" s="279"/>
      <c r="C5" s="279"/>
      <c r="D5" s="279"/>
      <c r="E5" s="279"/>
      <c r="F5" s="279"/>
      <c r="G5" s="279"/>
      <c r="H5" s="279"/>
      <c r="I5" s="279"/>
      <c r="J5"/>
    </row>
    <row r="6" spans="1:21">
      <c r="A6"/>
      <c r="B6"/>
      <c r="C6" s="4"/>
      <c r="D6"/>
      <c r="E6"/>
      <c r="F6"/>
      <c r="G6"/>
      <c r="H6"/>
      <c r="I6"/>
      <c r="J6"/>
    </row>
    <row r="7" spans="1:21" s="41" customFormat="1" ht="40.5" customHeight="1">
      <c r="A7" s="274" t="s">
        <v>1</v>
      </c>
      <c r="B7" s="274"/>
      <c r="C7" s="274"/>
      <c r="D7" s="275" t="s">
        <v>2</v>
      </c>
      <c r="E7" s="280"/>
      <c r="F7" s="280"/>
      <c r="G7" s="280"/>
      <c r="H7" s="280"/>
      <c r="I7" s="280"/>
      <c r="J7" s="5"/>
      <c r="K7" s="257"/>
      <c r="L7" s="257"/>
      <c r="M7" s="257"/>
      <c r="N7" s="257"/>
      <c r="O7" s="257"/>
      <c r="P7" s="257"/>
      <c r="Q7" s="257"/>
      <c r="R7" s="257"/>
      <c r="S7" s="257"/>
      <c r="T7" s="257"/>
      <c r="U7" s="257"/>
    </row>
    <row r="8" spans="1:21" s="41" customFormat="1" ht="16.899999999999999" customHeight="1">
      <c r="A8" s="35"/>
      <c r="B8" s="36"/>
      <c r="C8" s="36"/>
      <c r="D8" s="7"/>
      <c r="E8" s="6"/>
      <c r="F8" s="5"/>
      <c r="G8" s="5"/>
      <c r="H8" s="5"/>
      <c r="I8" s="5"/>
      <c r="J8" s="5"/>
      <c r="K8" s="257"/>
      <c r="L8" s="257"/>
      <c r="M8" s="257"/>
      <c r="N8" s="257"/>
      <c r="O8" s="257"/>
      <c r="P8" s="257"/>
      <c r="Q8" s="257"/>
      <c r="R8" s="257"/>
      <c r="S8" s="257"/>
      <c r="T8" s="257"/>
      <c r="U8" s="257"/>
    </row>
    <row r="9" spans="1:21" s="41" customFormat="1" ht="56.25" customHeight="1">
      <c r="A9" s="274" t="s">
        <v>3</v>
      </c>
      <c r="B9" s="274"/>
      <c r="C9" s="274"/>
      <c r="D9" s="32" t="s">
        <v>4</v>
      </c>
      <c r="E9" s="275" t="s">
        <v>5</v>
      </c>
      <c r="F9" s="275"/>
      <c r="G9" s="275"/>
      <c r="H9" s="275"/>
      <c r="I9" s="275"/>
      <c r="J9" s="5"/>
      <c r="K9" s="257"/>
      <c r="L9" s="257"/>
      <c r="M9" s="257"/>
      <c r="N9" s="257"/>
      <c r="O9" s="257"/>
      <c r="P9" s="257"/>
      <c r="Q9" s="257"/>
      <c r="R9" s="257"/>
      <c r="S9" s="257"/>
      <c r="T9" s="257"/>
      <c r="U9" s="257"/>
    </row>
    <row r="10" spans="1:21" ht="19.5" customHeight="1">
      <c r="A10" s="37"/>
      <c r="B10" s="37"/>
      <c r="C10" s="38"/>
      <c r="D10"/>
      <c r="E10"/>
      <c r="F10"/>
      <c r="G10"/>
      <c r="H10"/>
      <c r="I10"/>
      <c r="J10"/>
    </row>
    <row r="11" spans="1:21" ht="40.5" customHeight="1">
      <c r="A11" s="274" t="s">
        <v>6</v>
      </c>
      <c r="B11" s="274"/>
      <c r="C11" s="274"/>
      <c r="D11" s="277"/>
      <c r="E11" s="277"/>
      <c r="F11" s="277"/>
      <c r="G11" s="277"/>
      <c r="H11" s="277"/>
      <c r="I11" s="277"/>
      <c r="J11"/>
    </row>
    <row r="12" spans="1:21" s="41" customFormat="1" ht="40.5" customHeight="1">
      <c r="A12" s="274" t="s">
        <v>7</v>
      </c>
      <c r="B12" s="274"/>
      <c r="C12" s="274"/>
      <c r="D12" s="275"/>
      <c r="E12" s="275"/>
      <c r="F12" s="275"/>
      <c r="G12" s="275"/>
      <c r="H12" s="275"/>
      <c r="I12" s="275"/>
      <c r="J12" s="5"/>
      <c r="K12" s="257"/>
      <c r="L12" s="257"/>
      <c r="M12" s="257"/>
      <c r="N12" s="257"/>
      <c r="O12" s="257"/>
      <c r="P12" s="257"/>
      <c r="Q12" s="257"/>
      <c r="R12" s="257"/>
      <c r="S12" s="257"/>
      <c r="T12" s="257"/>
      <c r="U12" s="257"/>
    </row>
    <row r="13" spans="1:21" s="41" customFormat="1" ht="40.5" customHeight="1">
      <c r="A13" s="274" t="s">
        <v>8</v>
      </c>
      <c r="B13" s="274"/>
      <c r="C13" s="274"/>
      <c r="D13" s="275" t="s">
        <v>9</v>
      </c>
      <c r="E13" s="275"/>
      <c r="F13" s="275"/>
      <c r="G13" s="275"/>
      <c r="H13" s="275"/>
      <c r="I13" s="275"/>
      <c r="J13" s="5"/>
      <c r="K13" s="257"/>
      <c r="L13" s="257"/>
      <c r="M13" s="257"/>
      <c r="N13" s="257"/>
      <c r="O13" s="257"/>
      <c r="P13" s="257"/>
      <c r="Q13" s="257"/>
      <c r="R13" s="257"/>
      <c r="S13" s="257"/>
      <c r="T13" s="257"/>
      <c r="U13" s="257"/>
    </row>
    <row r="14" spans="1:21" s="41" customFormat="1" ht="40.5" customHeight="1">
      <c r="A14" s="274" t="s">
        <v>10</v>
      </c>
      <c r="B14" s="274"/>
      <c r="C14" s="274"/>
      <c r="D14" s="275"/>
      <c r="E14" s="275"/>
      <c r="F14" s="275"/>
      <c r="G14" s="275"/>
      <c r="H14" s="275"/>
      <c r="I14" s="275"/>
      <c r="J14" s="5"/>
      <c r="K14" s="257"/>
      <c r="L14" s="257"/>
      <c r="M14" s="257"/>
      <c r="N14" s="257"/>
      <c r="O14" s="257"/>
      <c r="P14" s="257"/>
      <c r="Q14" s="257"/>
      <c r="R14" s="257"/>
      <c r="S14" s="257"/>
      <c r="T14" s="257"/>
      <c r="U14" s="257"/>
    </row>
    <row r="15" spans="1:21">
      <c r="A15" s="37"/>
      <c r="B15" s="37"/>
      <c r="C15" s="38"/>
      <c r="D15"/>
      <c r="E15"/>
      <c r="F15"/>
      <c r="G15"/>
      <c r="H15"/>
      <c r="I15"/>
      <c r="J15"/>
    </row>
    <row r="16" spans="1:21" s="41" customFormat="1" ht="22.5" customHeight="1">
      <c r="A16" s="274" t="s">
        <v>11</v>
      </c>
      <c r="B16" s="274"/>
      <c r="C16" s="274"/>
      <c r="D16" s="276" t="s">
        <v>12</v>
      </c>
      <c r="E16" s="276"/>
      <c r="F16" s="276"/>
      <c r="G16" s="276"/>
      <c r="H16" s="276"/>
      <c r="I16" s="276"/>
      <c r="J16" s="5"/>
      <c r="K16" s="257"/>
      <c r="L16" s="257"/>
      <c r="M16" s="257"/>
      <c r="N16" s="257"/>
      <c r="O16" s="257"/>
      <c r="P16" s="257"/>
      <c r="Q16" s="257"/>
      <c r="R16" s="257"/>
      <c r="S16" s="257"/>
      <c r="T16" s="257"/>
      <c r="U16" s="257"/>
    </row>
    <row r="17" spans="1:10" ht="15" customHeight="1">
      <c r="A17"/>
      <c r="B17"/>
      <c r="C17" s="4"/>
      <c r="D17"/>
      <c r="E17"/>
      <c r="F17"/>
      <c r="G17"/>
      <c r="H17"/>
      <c r="I17"/>
      <c r="J17"/>
    </row>
    <row r="18" spans="1:10">
      <c r="A18"/>
      <c r="B18"/>
      <c r="C18" s="4"/>
      <c r="D18"/>
      <c r="E18"/>
      <c r="F18"/>
      <c r="G18"/>
      <c r="H18"/>
      <c r="I18"/>
      <c r="J18"/>
    </row>
    <row r="19" spans="1:10" ht="15.75" thickBot="1">
      <c r="A19"/>
      <c r="B19"/>
      <c r="C19" s="4"/>
      <c r="D19"/>
      <c r="E19"/>
      <c r="F19"/>
      <c r="G19"/>
      <c r="H19"/>
      <c r="I19"/>
      <c r="J19"/>
    </row>
    <row r="20" spans="1:10">
      <c r="A20"/>
      <c r="B20"/>
      <c r="C20" s="4"/>
      <c r="D20" s="258" t="s">
        <v>13</v>
      </c>
      <c r="E20" s="259" t="s">
        <v>14</v>
      </c>
      <c r="F20" s="259" t="s">
        <v>15</v>
      </c>
      <c r="G20" s="259" t="s">
        <v>16</v>
      </c>
      <c r="H20"/>
      <c r="I20"/>
      <c r="J20"/>
    </row>
    <row r="21" spans="1:10" ht="15.75" thickBot="1">
      <c r="A21"/>
      <c r="B21"/>
      <c r="C21" s="4"/>
      <c r="D21" s="260" t="s">
        <v>17</v>
      </c>
      <c r="E21" s="261" t="s">
        <v>18</v>
      </c>
      <c r="F21" s="261" t="s">
        <v>19</v>
      </c>
      <c r="G21" s="261" t="s">
        <v>20</v>
      </c>
      <c r="H21"/>
      <c r="I21"/>
      <c r="J21"/>
    </row>
    <row r="22" spans="1:10">
      <c r="A22"/>
      <c r="B22"/>
      <c r="C22" s="4"/>
      <c r="D22" s="262" t="s">
        <v>21</v>
      </c>
      <c r="E22" s="263" t="s">
        <v>11</v>
      </c>
      <c r="F22" s="263" t="s">
        <v>11</v>
      </c>
      <c r="G22" s="263" t="s">
        <v>11</v>
      </c>
      <c r="H22"/>
      <c r="I22"/>
      <c r="J22"/>
    </row>
    <row r="23" spans="1:10" ht="15.75" thickBot="1">
      <c r="A23"/>
      <c r="B23"/>
      <c r="C23" s="4"/>
      <c r="D23" s="260">
        <v>1</v>
      </c>
      <c r="E23" s="264">
        <v>45243</v>
      </c>
      <c r="F23" s="264">
        <v>45272</v>
      </c>
      <c r="G23" s="264">
        <v>45273</v>
      </c>
      <c r="H23"/>
      <c r="I23"/>
      <c r="J23"/>
    </row>
    <row r="24" spans="1:10">
      <c r="A24"/>
      <c r="B24"/>
      <c r="C24" s="4"/>
      <c r="D24"/>
      <c r="E24"/>
      <c r="F24"/>
      <c r="G24"/>
      <c r="H24"/>
      <c r="I24"/>
      <c r="J24"/>
    </row>
    <row r="25" spans="1:10">
      <c r="A25"/>
      <c r="B25"/>
      <c r="C25" s="4"/>
      <c r="D25"/>
      <c r="E25"/>
      <c r="F25"/>
      <c r="G25"/>
      <c r="H25"/>
      <c r="I25"/>
      <c r="J25"/>
    </row>
    <row r="26" spans="1:10">
      <c r="A26"/>
      <c r="B26"/>
      <c r="C26" s="4"/>
      <c r="D26"/>
      <c r="E26"/>
      <c r="F26"/>
      <c r="G26"/>
      <c r="H26"/>
      <c r="I26"/>
      <c r="J26"/>
    </row>
    <row r="27" spans="1:10">
      <c r="A27"/>
      <c r="B27"/>
      <c r="C27" s="4"/>
      <c r="D27"/>
      <c r="E27"/>
      <c r="F27"/>
      <c r="G27"/>
      <c r="H27"/>
      <c r="I27"/>
      <c r="J27"/>
    </row>
    <row r="28" spans="1:10">
      <c r="A28"/>
      <c r="B28"/>
      <c r="C28" s="4"/>
      <c r="D28"/>
      <c r="E28"/>
      <c r="F28"/>
      <c r="G28"/>
      <c r="H28"/>
      <c r="I28"/>
      <c r="J28"/>
    </row>
    <row r="29" spans="1:10">
      <c r="A29"/>
      <c r="B29"/>
      <c r="C29" s="4"/>
      <c r="D29"/>
      <c r="E29"/>
      <c r="F29"/>
      <c r="G29"/>
      <c r="H29"/>
      <c r="I29"/>
      <c r="J29"/>
    </row>
    <row r="30" spans="1:10">
      <c r="A30"/>
      <c r="B30"/>
      <c r="C30" s="4"/>
      <c r="D30"/>
      <c r="E30"/>
      <c r="F30"/>
      <c r="G30"/>
      <c r="H30"/>
      <c r="I30"/>
      <c r="J30"/>
    </row>
    <row r="31" spans="1:10">
      <c r="A31"/>
      <c r="B31"/>
      <c r="C31" s="4"/>
      <c r="D31"/>
      <c r="E31"/>
      <c r="F31"/>
      <c r="G31"/>
      <c r="H31"/>
      <c r="I31"/>
      <c r="J31"/>
    </row>
    <row r="32" spans="1:10">
      <c r="A32"/>
      <c r="B32"/>
      <c r="C32" s="4"/>
      <c r="D32"/>
      <c r="E32"/>
      <c r="F32"/>
      <c r="G32"/>
      <c r="H32"/>
      <c r="I32"/>
      <c r="J32"/>
    </row>
    <row r="33" spans="1:10">
      <c r="A33"/>
      <c r="B33"/>
      <c r="C33" s="4"/>
      <c r="D33"/>
      <c r="E33"/>
      <c r="F33"/>
      <c r="G33"/>
      <c r="H33"/>
      <c r="I33"/>
      <c r="J33"/>
    </row>
  </sheetData>
  <mergeCells count="16">
    <mergeCell ref="C1:F2"/>
    <mergeCell ref="A5:I5"/>
    <mergeCell ref="A7:C7"/>
    <mergeCell ref="D7:I7"/>
    <mergeCell ref="A9:C9"/>
    <mergeCell ref="E9:I9"/>
    <mergeCell ref="A14:C14"/>
    <mergeCell ref="D14:I14"/>
    <mergeCell ref="A16:C16"/>
    <mergeCell ref="D16:I16"/>
    <mergeCell ref="A11:C11"/>
    <mergeCell ref="D11:I11"/>
    <mergeCell ref="A12:C12"/>
    <mergeCell ref="D12:I12"/>
    <mergeCell ref="A13:C13"/>
    <mergeCell ref="D13:I13"/>
  </mergeCells>
  <dataValidations count="2">
    <dataValidation type="list" allowBlank="1" showInputMessage="1" showErrorMessage="1" sqref="D9"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30"/>
  <sheetViews>
    <sheetView zoomScale="90" zoomScaleNormal="90" workbookViewId="0">
      <selection activeCell="L6" sqref="L6"/>
    </sheetView>
  </sheetViews>
  <sheetFormatPr baseColWidth="10" defaultColWidth="11.42578125" defaultRowHeight="15"/>
  <sheetData>
    <row r="1" spans="2:10" ht="9" customHeight="1"/>
    <row r="2" spans="2:10" ht="27" customHeight="1">
      <c r="B2" s="281" t="s">
        <v>22</v>
      </c>
      <c r="C2" s="281"/>
      <c r="D2" s="281"/>
      <c r="E2" s="281"/>
      <c r="F2" s="281"/>
      <c r="G2" s="281"/>
      <c r="H2" s="281"/>
      <c r="I2" s="281"/>
      <c r="J2" s="281"/>
    </row>
    <row r="3" spans="2:10" ht="5.25" customHeight="1" thickBot="1"/>
    <row r="4" spans="2:10" ht="15" customHeight="1">
      <c r="B4" s="282" t="s">
        <v>23</v>
      </c>
      <c r="C4" s="283"/>
      <c r="D4" s="283"/>
      <c r="E4" s="283"/>
      <c r="F4" s="283"/>
      <c r="G4" s="283"/>
      <c r="H4" s="283"/>
      <c r="I4" s="283"/>
      <c r="J4" s="284"/>
    </row>
    <row r="5" spans="2:10">
      <c r="B5" s="285"/>
      <c r="C5" s="286"/>
      <c r="D5" s="286"/>
      <c r="E5" s="286"/>
      <c r="F5" s="286"/>
      <c r="G5" s="286"/>
      <c r="H5" s="286"/>
      <c r="I5" s="286"/>
      <c r="J5" s="287"/>
    </row>
    <row r="6" spans="2:10">
      <c r="B6" s="285"/>
      <c r="C6" s="286"/>
      <c r="D6" s="286"/>
      <c r="E6" s="286"/>
      <c r="F6" s="286"/>
      <c r="G6" s="286"/>
      <c r="H6" s="286"/>
      <c r="I6" s="286"/>
      <c r="J6" s="287"/>
    </row>
    <row r="7" spans="2:10" ht="15.75" thickBot="1">
      <c r="B7" s="288"/>
      <c r="C7" s="289"/>
      <c r="D7" s="289"/>
      <c r="E7" s="289"/>
      <c r="F7" s="289"/>
      <c r="G7" s="289"/>
      <c r="H7" s="289"/>
      <c r="I7" s="289"/>
      <c r="J7" s="290"/>
    </row>
    <row r="8" spans="2:10" ht="6.75" customHeight="1" thickBot="1"/>
    <row r="9" spans="2:10" ht="15" customHeight="1">
      <c r="B9" s="282" t="s">
        <v>24</v>
      </c>
      <c r="C9" s="283"/>
      <c r="D9" s="283"/>
      <c r="E9" s="283"/>
      <c r="F9" s="283"/>
      <c r="G9" s="283"/>
      <c r="H9" s="283"/>
      <c r="I9" s="283"/>
      <c r="J9" s="284"/>
    </row>
    <row r="10" spans="2:10">
      <c r="B10" s="285"/>
      <c r="C10" s="286"/>
      <c r="D10" s="286"/>
      <c r="E10" s="286"/>
      <c r="F10" s="286"/>
      <c r="G10" s="286"/>
      <c r="H10" s="286"/>
      <c r="I10" s="286"/>
      <c r="J10" s="287"/>
    </row>
    <row r="11" spans="2:10">
      <c r="B11" s="285"/>
      <c r="C11" s="286"/>
      <c r="D11" s="286"/>
      <c r="E11" s="286"/>
      <c r="F11" s="286"/>
      <c r="G11" s="286"/>
      <c r="H11" s="286"/>
      <c r="I11" s="286"/>
      <c r="J11" s="287"/>
    </row>
    <row r="12" spans="2:10">
      <c r="B12" s="285"/>
      <c r="C12" s="286"/>
      <c r="D12" s="286"/>
      <c r="E12" s="286"/>
      <c r="F12" s="286"/>
      <c r="G12" s="286"/>
      <c r="H12" s="286"/>
      <c r="I12" s="286"/>
      <c r="J12" s="287"/>
    </row>
    <row r="13" spans="2:10">
      <c r="B13" s="285"/>
      <c r="C13" s="286"/>
      <c r="D13" s="286"/>
      <c r="E13" s="286"/>
      <c r="F13" s="286"/>
      <c r="G13" s="286"/>
      <c r="H13" s="286"/>
      <c r="I13" s="286"/>
      <c r="J13" s="287"/>
    </row>
    <row r="14" spans="2:10">
      <c r="B14" s="285"/>
      <c r="C14" s="286"/>
      <c r="D14" s="286"/>
      <c r="E14" s="286"/>
      <c r="F14" s="286"/>
      <c r="G14" s="286"/>
      <c r="H14" s="286"/>
      <c r="I14" s="286"/>
      <c r="J14" s="287"/>
    </row>
    <row r="15" spans="2:10" ht="7.5" customHeight="1" thickBot="1">
      <c r="B15" s="288"/>
      <c r="C15" s="289"/>
      <c r="D15" s="289"/>
      <c r="E15" s="289"/>
      <c r="F15" s="289"/>
      <c r="G15" s="289"/>
      <c r="H15" s="289"/>
      <c r="I15" s="289"/>
      <c r="J15" s="290"/>
    </row>
    <row r="16" spans="2:10" ht="15" customHeight="1" thickBot="1"/>
    <row r="17" spans="2:10">
      <c r="B17" s="282" t="s">
        <v>25</v>
      </c>
      <c r="C17" s="283"/>
      <c r="D17" s="283"/>
      <c r="E17" s="283"/>
      <c r="F17" s="283"/>
      <c r="G17" s="283"/>
      <c r="H17" s="283"/>
      <c r="I17" s="283"/>
      <c r="J17" s="284"/>
    </row>
    <row r="18" spans="2:10">
      <c r="B18" s="285"/>
      <c r="C18" s="286"/>
      <c r="D18" s="286"/>
      <c r="E18" s="286"/>
      <c r="F18" s="286"/>
      <c r="G18" s="286"/>
      <c r="H18" s="286"/>
      <c r="I18" s="286"/>
      <c r="J18" s="287"/>
    </row>
    <row r="19" spans="2:10">
      <c r="B19" s="285"/>
      <c r="C19" s="286"/>
      <c r="D19" s="286"/>
      <c r="E19" s="286"/>
      <c r="F19" s="286"/>
      <c r="G19" s="286"/>
      <c r="H19" s="286"/>
      <c r="I19" s="286"/>
      <c r="J19" s="287"/>
    </row>
    <row r="20" spans="2:10" ht="6" customHeight="1" thickBot="1">
      <c r="B20" s="288"/>
      <c r="C20" s="289"/>
      <c r="D20" s="289"/>
      <c r="E20" s="289"/>
      <c r="F20" s="289"/>
      <c r="G20" s="289"/>
      <c r="H20" s="289"/>
      <c r="I20" s="289"/>
      <c r="J20" s="290"/>
    </row>
    <row r="21" spans="2:10" ht="15" customHeight="1" thickBot="1"/>
    <row r="22" spans="2:10">
      <c r="B22" s="282" t="s">
        <v>26</v>
      </c>
      <c r="C22" s="283"/>
      <c r="D22" s="283"/>
      <c r="E22" s="283"/>
      <c r="F22" s="283"/>
      <c r="G22" s="283"/>
      <c r="H22" s="283"/>
      <c r="I22" s="283"/>
      <c r="J22" s="284"/>
    </row>
    <row r="23" spans="2:10">
      <c r="B23" s="285"/>
      <c r="C23" s="286"/>
      <c r="D23" s="286"/>
      <c r="E23" s="286"/>
      <c r="F23" s="286"/>
      <c r="G23" s="286"/>
      <c r="H23" s="286"/>
      <c r="I23" s="286"/>
      <c r="J23" s="287"/>
    </row>
    <row r="24" spans="2:10">
      <c r="B24" s="285"/>
      <c r="C24" s="286"/>
      <c r="D24" s="286"/>
      <c r="E24" s="286"/>
      <c r="F24" s="286"/>
      <c r="G24" s="286"/>
      <c r="H24" s="286"/>
      <c r="I24" s="286"/>
      <c r="J24" s="287"/>
    </row>
    <row r="25" spans="2:10">
      <c r="B25" s="285"/>
      <c r="C25" s="286"/>
      <c r="D25" s="286"/>
      <c r="E25" s="286"/>
      <c r="F25" s="286"/>
      <c r="G25" s="286"/>
      <c r="H25" s="286"/>
      <c r="I25" s="286"/>
      <c r="J25" s="287"/>
    </row>
    <row r="26" spans="2:10">
      <c r="B26" s="285"/>
      <c r="C26" s="286"/>
      <c r="D26" s="286"/>
      <c r="E26" s="286"/>
      <c r="F26" s="286"/>
      <c r="G26" s="286"/>
      <c r="H26" s="286"/>
      <c r="I26" s="286"/>
      <c r="J26" s="287"/>
    </row>
    <row r="27" spans="2:10">
      <c r="B27" s="285"/>
      <c r="C27" s="286"/>
      <c r="D27" s="286"/>
      <c r="E27" s="286"/>
      <c r="F27" s="286"/>
      <c r="G27" s="286"/>
      <c r="H27" s="286"/>
      <c r="I27" s="286"/>
      <c r="J27" s="287"/>
    </row>
    <row r="28" spans="2:10">
      <c r="B28" s="285"/>
      <c r="C28" s="286"/>
      <c r="D28" s="286"/>
      <c r="E28" s="286"/>
      <c r="F28" s="286"/>
      <c r="G28" s="286"/>
      <c r="H28" s="286"/>
      <c r="I28" s="286"/>
      <c r="J28" s="287"/>
    </row>
    <row r="29" spans="2:10">
      <c r="B29" s="285"/>
      <c r="C29" s="286"/>
      <c r="D29" s="286"/>
      <c r="E29" s="286"/>
      <c r="F29" s="286"/>
      <c r="G29" s="286"/>
      <c r="H29" s="286"/>
      <c r="I29" s="286"/>
      <c r="J29" s="287"/>
    </row>
    <row r="30" spans="2:10" ht="15.75" thickBot="1">
      <c r="B30" s="288"/>
      <c r="C30" s="289"/>
      <c r="D30" s="289"/>
      <c r="E30" s="289"/>
      <c r="F30" s="289"/>
      <c r="G30" s="289"/>
      <c r="H30" s="289"/>
      <c r="I30" s="289"/>
      <c r="J30" s="29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tabColor rgb="FFFFFF00"/>
  </sheetPr>
  <dimension ref="A1:J81"/>
  <sheetViews>
    <sheetView showGridLines="0" view="pageBreakPreview" topLeftCell="A78" zoomScale="70" zoomScaleNormal="96" zoomScaleSheetLayoutView="70" workbookViewId="0">
      <selection activeCell="E43" sqref="E43"/>
    </sheetView>
  </sheetViews>
  <sheetFormatPr baseColWidth="10" defaultColWidth="10.42578125" defaultRowHeight="14.25"/>
  <cols>
    <col min="1" max="1" width="53.28515625" style="94" customWidth="1"/>
    <col min="2" max="2" width="15.42578125" style="95" customWidth="1"/>
    <col min="3" max="3" width="65.7109375" style="81" customWidth="1"/>
    <col min="4" max="4" width="16.85546875" style="95" customWidth="1"/>
    <col min="5" max="5" width="75.7109375" style="81" customWidth="1"/>
    <col min="6" max="6" width="4.7109375" style="81" customWidth="1"/>
    <col min="7" max="16384" width="10.42578125" style="81"/>
  </cols>
  <sheetData>
    <row r="1" spans="1:8" ht="79.900000000000006" customHeight="1">
      <c r="A1" s="102"/>
      <c r="B1" s="291" t="s">
        <v>27</v>
      </c>
      <c r="C1" s="291"/>
      <c r="D1" s="291"/>
      <c r="E1" s="102"/>
      <c r="F1" s="103"/>
      <c r="G1" s="103"/>
      <c r="H1" s="103"/>
    </row>
    <row r="2" spans="1:8" s="43" customFormat="1" ht="37.5" customHeight="1">
      <c r="A2" s="44" t="s">
        <v>28</v>
      </c>
      <c r="B2" s="292" t="s">
        <v>29</v>
      </c>
      <c r="C2" s="293"/>
      <c r="D2" s="45" t="s">
        <v>30</v>
      </c>
      <c r="E2" s="268" t="s">
        <v>31</v>
      </c>
    </row>
    <row r="3" spans="1:8" s="43" customFormat="1" ht="16.899999999999999" customHeight="1">
      <c r="A3" s="46"/>
      <c r="B3" s="47"/>
      <c r="C3" s="48"/>
      <c r="D3" s="49"/>
      <c r="E3" s="48"/>
    </row>
    <row r="4" spans="1:8" s="43" customFormat="1" ht="20.25" customHeight="1">
      <c r="A4" s="44" t="s">
        <v>32</v>
      </c>
      <c r="B4" s="294" t="s">
        <v>33</v>
      </c>
      <c r="C4" s="295"/>
      <c r="D4" s="295"/>
      <c r="E4" s="295"/>
    </row>
    <row r="5" spans="1:8" s="43" customFormat="1" ht="32.25" customHeight="1">
      <c r="A5" s="297" t="s">
        <v>34</v>
      </c>
      <c r="B5" s="298" t="s">
        <v>35</v>
      </c>
      <c r="C5" s="299"/>
      <c r="D5" s="300"/>
      <c r="E5" s="110" t="s">
        <v>36</v>
      </c>
    </row>
    <row r="6" spans="1:8" s="43" customFormat="1" ht="97.5" customHeight="1">
      <c r="A6" s="297"/>
      <c r="B6" s="301" t="s">
        <v>37</v>
      </c>
      <c r="C6" s="302"/>
      <c r="D6" s="303"/>
      <c r="E6" s="80" t="s">
        <v>29</v>
      </c>
    </row>
    <row r="7" spans="1:8" ht="21" customHeight="1">
      <c r="A7" s="83"/>
      <c r="B7" s="84"/>
      <c r="D7" s="82"/>
      <c r="E7" s="82"/>
    </row>
    <row r="8" spans="1:8" ht="19.899999999999999" customHeight="1">
      <c r="A8" s="304" t="s">
        <v>38</v>
      </c>
      <c r="B8" s="304"/>
      <c r="C8" s="304"/>
      <c r="D8" s="304"/>
      <c r="E8" s="304"/>
    </row>
    <row r="9" spans="1:8" ht="19.899999999999999" customHeight="1">
      <c r="A9" s="104" t="s">
        <v>39</v>
      </c>
      <c r="B9" s="104" t="s">
        <v>40</v>
      </c>
      <c r="C9" s="104" t="s">
        <v>41</v>
      </c>
      <c r="D9" s="104" t="s">
        <v>42</v>
      </c>
      <c r="E9" s="104" t="s">
        <v>43</v>
      </c>
    </row>
    <row r="10" spans="1:8" s="87" customFormat="1" ht="71.25">
      <c r="A10" s="305" t="s">
        <v>44</v>
      </c>
      <c r="B10" s="85">
        <v>1</v>
      </c>
      <c r="C10" s="96" t="s">
        <v>45</v>
      </c>
      <c r="D10" s="86">
        <v>1</v>
      </c>
      <c r="E10" s="96" t="s">
        <v>46</v>
      </c>
    </row>
    <row r="11" spans="1:8" s="87" customFormat="1" ht="71.25">
      <c r="A11" s="305"/>
      <c r="B11" s="85">
        <v>2</v>
      </c>
      <c r="C11" s="96" t="s">
        <v>47</v>
      </c>
      <c r="D11" s="86"/>
      <c r="E11" s="269" t="s">
        <v>48</v>
      </c>
    </row>
    <row r="12" spans="1:8" ht="28.5">
      <c r="A12" s="306" t="s">
        <v>49</v>
      </c>
      <c r="B12" s="88">
        <v>3</v>
      </c>
      <c r="C12" s="101" t="s">
        <v>50</v>
      </c>
      <c r="D12" s="88">
        <v>2</v>
      </c>
      <c r="E12" s="101" t="s">
        <v>51</v>
      </c>
    </row>
    <row r="13" spans="1:8" ht="28.5">
      <c r="A13" s="306"/>
      <c r="B13" s="88">
        <v>4</v>
      </c>
      <c r="C13" s="101" t="s">
        <v>52</v>
      </c>
      <c r="D13" s="88"/>
      <c r="E13" s="101"/>
    </row>
    <row r="14" spans="1:8" ht="42.75">
      <c r="A14" s="306"/>
      <c r="B14" s="88">
        <v>5</v>
      </c>
      <c r="C14" s="101" t="s">
        <v>53</v>
      </c>
      <c r="D14" s="88"/>
      <c r="E14" s="101"/>
    </row>
    <row r="15" spans="1:8" ht="28.5">
      <c r="A15" s="296" t="s">
        <v>54</v>
      </c>
      <c r="B15" s="88">
        <v>6</v>
      </c>
      <c r="C15" s="101" t="s">
        <v>55</v>
      </c>
      <c r="D15" s="88">
        <v>3</v>
      </c>
      <c r="E15" s="96" t="s">
        <v>56</v>
      </c>
    </row>
    <row r="16" spans="1:8" ht="28.5">
      <c r="A16" s="296"/>
      <c r="B16" s="88">
        <v>7</v>
      </c>
      <c r="C16" s="101" t="s">
        <v>57</v>
      </c>
      <c r="D16" s="88">
        <v>4</v>
      </c>
      <c r="E16" s="96" t="s">
        <v>58</v>
      </c>
    </row>
    <row r="17" spans="1:10" ht="28.5">
      <c r="A17" s="296"/>
      <c r="B17" s="88">
        <v>8</v>
      </c>
      <c r="C17" s="101" t="s">
        <v>59</v>
      </c>
      <c r="D17" s="88"/>
      <c r="E17" s="100"/>
    </row>
    <row r="18" spans="1:10">
      <c r="A18" s="296"/>
      <c r="B18" s="88">
        <v>9</v>
      </c>
      <c r="C18" s="101" t="s">
        <v>60</v>
      </c>
      <c r="D18" s="88"/>
      <c r="E18" s="101"/>
    </row>
    <row r="19" spans="1:10" ht="28.5">
      <c r="A19" s="296"/>
      <c r="B19" s="88">
        <v>10</v>
      </c>
      <c r="C19" s="101" t="s">
        <v>61</v>
      </c>
      <c r="D19" s="88"/>
      <c r="E19" s="96"/>
      <c r="J19" s="89"/>
    </row>
    <row r="20" spans="1:10" ht="28.5">
      <c r="A20" s="296"/>
      <c r="B20" s="88">
        <v>11</v>
      </c>
      <c r="C20" s="101" t="s">
        <v>62</v>
      </c>
      <c r="D20" s="88"/>
      <c r="E20" s="101"/>
      <c r="J20" s="89"/>
    </row>
    <row r="21" spans="1:10" ht="28.5">
      <c r="A21" s="296"/>
      <c r="B21" s="88">
        <v>12</v>
      </c>
      <c r="C21" s="101" t="s">
        <v>63</v>
      </c>
      <c r="D21" s="88"/>
      <c r="E21" s="101"/>
      <c r="J21" s="89"/>
    </row>
    <row r="22" spans="1:10" ht="28.5">
      <c r="A22" s="296" t="s">
        <v>64</v>
      </c>
      <c r="B22" s="88">
        <v>13</v>
      </c>
      <c r="C22" s="96" t="s">
        <v>65</v>
      </c>
      <c r="D22" s="85">
        <v>5</v>
      </c>
      <c r="E22" s="96" t="s">
        <v>66</v>
      </c>
    </row>
    <row r="23" spans="1:10" ht="28.5">
      <c r="A23" s="296"/>
      <c r="B23" s="88">
        <v>14</v>
      </c>
      <c r="C23" s="96" t="s">
        <v>67</v>
      </c>
      <c r="D23" s="85">
        <v>6</v>
      </c>
      <c r="E23" s="96" t="s">
        <v>68</v>
      </c>
    </row>
    <row r="24" spans="1:10" ht="28.5">
      <c r="A24" s="296"/>
      <c r="B24" s="88">
        <v>15</v>
      </c>
      <c r="C24" s="96" t="s">
        <v>69</v>
      </c>
      <c r="D24" s="85">
        <v>7</v>
      </c>
      <c r="E24" s="96" t="s">
        <v>70</v>
      </c>
    </row>
    <row r="25" spans="1:10" ht="57">
      <c r="A25" s="296"/>
      <c r="B25" s="88">
        <v>16</v>
      </c>
      <c r="C25" s="96" t="s">
        <v>71</v>
      </c>
      <c r="D25" s="85"/>
      <c r="E25" s="96"/>
    </row>
    <row r="26" spans="1:10" ht="28.5">
      <c r="A26" s="105" t="s">
        <v>72</v>
      </c>
      <c r="B26" s="88">
        <v>17</v>
      </c>
      <c r="C26" s="96" t="s">
        <v>73</v>
      </c>
      <c r="D26" s="85">
        <v>8</v>
      </c>
      <c r="E26" s="96" t="s">
        <v>74</v>
      </c>
    </row>
    <row r="27" spans="1:10" ht="28.5">
      <c r="A27" s="296" t="s">
        <v>75</v>
      </c>
      <c r="B27" s="88">
        <v>18</v>
      </c>
      <c r="C27" s="98" t="s">
        <v>76</v>
      </c>
      <c r="D27" s="88"/>
      <c r="E27" s="101"/>
    </row>
    <row r="28" spans="1:10" ht="46.5" customHeight="1">
      <c r="A28" s="296"/>
      <c r="B28" s="88">
        <v>19</v>
      </c>
      <c r="C28" s="270" t="s">
        <v>77</v>
      </c>
      <c r="D28" s="88"/>
      <c r="E28" s="101"/>
    </row>
    <row r="29" spans="1:10" ht="19.899999999999999" customHeight="1">
      <c r="A29" s="304" t="s">
        <v>78</v>
      </c>
      <c r="B29" s="304"/>
      <c r="C29" s="304"/>
      <c r="D29" s="304"/>
      <c r="E29" s="304"/>
    </row>
    <row r="30" spans="1:10" ht="19.899999999999999" customHeight="1">
      <c r="A30" s="104" t="s">
        <v>39</v>
      </c>
      <c r="B30" s="104" t="s">
        <v>40</v>
      </c>
      <c r="C30" s="104" t="s">
        <v>79</v>
      </c>
      <c r="D30" s="104" t="s">
        <v>42</v>
      </c>
      <c r="E30" s="104" t="s">
        <v>80</v>
      </c>
    </row>
    <row r="31" spans="1:10" ht="71.25">
      <c r="A31" s="296" t="s">
        <v>81</v>
      </c>
      <c r="B31" s="85">
        <v>1</v>
      </c>
      <c r="C31" s="96" t="s">
        <v>82</v>
      </c>
      <c r="D31" s="85">
        <v>1</v>
      </c>
      <c r="E31" s="96" t="s">
        <v>83</v>
      </c>
    </row>
    <row r="32" spans="1:10" ht="42.75">
      <c r="A32" s="296"/>
      <c r="B32" s="85">
        <v>2</v>
      </c>
      <c r="C32" s="96" t="s">
        <v>84</v>
      </c>
      <c r="D32" s="85">
        <v>2</v>
      </c>
      <c r="E32" s="96" t="s">
        <v>85</v>
      </c>
    </row>
    <row r="33" spans="1:5" ht="57">
      <c r="A33" s="296"/>
      <c r="B33" s="85"/>
      <c r="C33" s="96"/>
      <c r="D33" s="85">
        <v>3</v>
      </c>
      <c r="E33" s="271" t="s">
        <v>86</v>
      </c>
    </row>
    <row r="34" spans="1:5" ht="28.5">
      <c r="A34" s="296"/>
      <c r="B34" s="85"/>
      <c r="C34" s="96"/>
      <c r="D34" s="85">
        <v>4</v>
      </c>
      <c r="E34" s="96" t="s">
        <v>87</v>
      </c>
    </row>
    <row r="35" spans="1:5" ht="28.5">
      <c r="A35" s="296"/>
      <c r="B35" s="85"/>
      <c r="C35" s="97"/>
      <c r="D35" s="85">
        <v>5</v>
      </c>
      <c r="E35" s="96" t="s">
        <v>88</v>
      </c>
    </row>
    <row r="36" spans="1:5" ht="28.5">
      <c r="A36" s="296"/>
      <c r="B36" s="85"/>
      <c r="C36" s="98"/>
      <c r="D36" s="85">
        <v>6</v>
      </c>
      <c r="E36" s="96" t="s">
        <v>89</v>
      </c>
    </row>
    <row r="37" spans="1:5">
      <c r="A37" s="296"/>
      <c r="B37" s="85"/>
      <c r="C37" s="98"/>
      <c r="D37" s="85">
        <v>7</v>
      </c>
      <c r="E37" s="98" t="s">
        <v>90</v>
      </c>
    </row>
    <row r="38" spans="1:5" ht="28.5">
      <c r="A38" s="296" t="s">
        <v>91</v>
      </c>
      <c r="B38" s="85">
        <v>3</v>
      </c>
      <c r="C38" s="98" t="s">
        <v>92</v>
      </c>
      <c r="D38" s="85">
        <v>8</v>
      </c>
      <c r="E38" s="98" t="s">
        <v>93</v>
      </c>
    </row>
    <row r="39" spans="1:5" ht="28.5">
      <c r="A39" s="296"/>
      <c r="B39" s="85"/>
      <c r="C39" s="98"/>
      <c r="D39" s="85">
        <v>9</v>
      </c>
      <c r="E39" s="98" t="s">
        <v>94</v>
      </c>
    </row>
    <row r="40" spans="1:5" s="90" customFormat="1" ht="28.5">
      <c r="A40" s="296"/>
      <c r="B40" s="85"/>
      <c r="C40" s="98"/>
      <c r="D40" s="85">
        <v>10</v>
      </c>
      <c r="E40" s="98" t="s">
        <v>95</v>
      </c>
    </row>
    <row r="41" spans="1:5" s="90" customFormat="1">
      <c r="A41" s="296"/>
      <c r="B41" s="85"/>
      <c r="C41" s="99"/>
      <c r="D41" s="85">
        <v>11</v>
      </c>
      <c r="E41" s="98" t="s">
        <v>96</v>
      </c>
    </row>
    <row r="42" spans="1:5" s="90" customFormat="1" ht="71.25">
      <c r="A42" s="296" t="s">
        <v>97</v>
      </c>
      <c r="B42" s="85">
        <v>4</v>
      </c>
      <c r="C42" s="96" t="s">
        <v>98</v>
      </c>
      <c r="D42" s="85">
        <v>12</v>
      </c>
      <c r="E42" s="96" t="s">
        <v>99</v>
      </c>
    </row>
    <row r="43" spans="1:5" s="90" customFormat="1" ht="28.5">
      <c r="A43" s="296"/>
      <c r="B43" s="85">
        <v>5</v>
      </c>
      <c r="C43" s="96" t="s">
        <v>100</v>
      </c>
      <c r="D43" s="85"/>
      <c r="E43" s="96"/>
    </row>
    <row r="44" spans="1:5" s="90" customFormat="1" ht="42.75">
      <c r="A44" s="296"/>
      <c r="B44" s="85">
        <v>6</v>
      </c>
      <c r="C44" s="96" t="s">
        <v>101</v>
      </c>
      <c r="D44" s="85">
        <v>13</v>
      </c>
      <c r="E44" s="96" t="s">
        <v>102</v>
      </c>
    </row>
    <row r="45" spans="1:5" s="90" customFormat="1" ht="42.75">
      <c r="A45" s="296"/>
      <c r="B45" s="85">
        <v>7</v>
      </c>
      <c r="C45" s="96" t="s">
        <v>103</v>
      </c>
      <c r="D45" s="85">
        <v>14</v>
      </c>
      <c r="E45" s="96" t="s">
        <v>104</v>
      </c>
    </row>
    <row r="46" spans="1:5" ht="28.5">
      <c r="A46" s="296"/>
      <c r="B46" s="85">
        <v>8</v>
      </c>
      <c r="C46" s="96" t="s">
        <v>105</v>
      </c>
      <c r="D46" s="85">
        <v>15</v>
      </c>
      <c r="E46" s="96" t="s">
        <v>106</v>
      </c>
    </row>
    <row r="47" spans="1:5" ht="42.75">
      <c r="A47" s="296"/>
      <c r="B47" s="85">
        <v>9</v>
      </c>
      <c r="C47" s="96" t="s">
        <v>107</v>
      </c>
      <c r="D47" s="85">
        <v>16</v>
      </c>
      <c r="E47" s="96" t="s">
        <v>108</v>
      </c>
    </row>
    <row r="48" spans="1:5" ht="75.400000000000006" customHeight="1">
      <c r="A48" s="296" t="s">
        <v>109</v>
      </c>
      <c r="B48" s="85">
        <v>10</v>
      </c>
      <c r="C48" s="96" t="s">
        <v>110</v>
      </c>
      <c r="D48" s="85">
        <v>17</v>
      </c>
      <c r="E48" s="96" t="s">
        <v>111</v>
      </c>
    </row>
    <row r="49" spans="1:5" ht="42.75">
      <c r="A49" s="296"/>
      <c r="B49" s="85">
        <v>11</v>
      </c>
      <c r="C49" s="96" t="s">
        <v>112</v>
      </c>
      <c r="D49" s="86">
        <v>18</v>
      </c>
      <c r="E49" s="96" t="s">
        <v>113</v>
      </c>
    </row>
    <row r="50" spans="1:5" ht="28.5">
      <c r="A50" s="296"/>
      <c r="B50" s="85">
        <v>12</v>
      </c>
      <c r="C50" s="96" t="s">
        <v>114</v>
      </c>
      <c r="D50" s="86">
        <v>19</v>
      </c>
      <c r="E50" s="96" t="s">
        <v>115</v>
      </c>
    </row>
    <row r="51" spans="1:5" ht="42.75">
      <c r="A51" s="296" t="s">
        <v>116</v>
      </c>
      <c r="B51" s="85">
        <v>13</v>
      </c>
      <c r="C51" s="96" t="s">
        <v>117</v>
      </c>
      <c r="D51" s="86">
        <v>20</v>
      </c>
      <c r="E51" s="96" t="s">
        <v>118</v>
      </c>
    </row>
    <row r="52" spans="1:5" ht="28.5">
      <c r="A52" s="296"/>
      <c r="B52" s="85">
        <v>14</v>
      </c>
      <c r="C52" s="96" t="s">
        <v>119</v>
      </c>
      <c r="D52" s="86">
        <v>21</v>
      </c>
      <c r="E52" s="96" t="s">
        <v>120</v>
      </c>
    </row>
    <row r="53" spans="1:5" ht="57">
      <c r="A53" s="296"/>
      <c r="B53" s="85">
        <v>15</v>
      </c>
      <c r="C53" s="96" t="s">
        <v>121</v>
      </c>
      <c r="D53" s="86"/>
      <c r="E53" s="96"/>
    </row>
    <row r="54" spans="1:5" ht="28.5">
      <c r="A54" s="296"/>
      <c r="B54" s="85">
        <v>16</v>
      </c>
      <c r="C54" s="96" t="s">
        <v>122</v>
      </c>
      <c r="D54" s="86"/>
      <c r="E54" s="96"/>
    </row>
    <row r="55" spans="1:5">
      <c r="A55" s="296"/>
      <c r="B55" s="85">
        <v>17</v>
      </c>
      <c r="C55" s="96" t="s">
        <v>123</v>
      </c>
      <c r="D55" s="86"/>
      <c r="E55" s="96"/>
    </row>
    <row r="56" spans="1:5" ht="28.5">
      <c r="A56" s="296"/>
      <c r="B56" s="85">
        <v>18</v>
      </c>
      <c r="C56" s="96" t="s">
        <v>124</v>
      </c>
      <c r="D56" s="86"/>
      <c r="E56" s="96"/>
    </row>
    <row r="57" spans="1:5" ht="28.5">
      <c r="A57" s="296"/>
      <c r="B57" s="85">
        <v>19</v>
      </c>
      <c r="C57" s="96" t="s">
        <v>125</v>
      </c>
      <c r="D57" s="86"/>
      <c r="E57" s="96"/>
    </row>
    <row r="58" spans="1:5" ht="28.5">
      <c r="A58" s="296"/>
      <c r="B58" s="85">
        <v>20</v>
      </c>
      <c r="C58" s="96" t="s">
        <v>126</v>
      </c>
      <c r="D58" s="86"/>
      <c r="E58" s="96"/>
    </row>
    <row r="59" spans="1:5" ht="42.75">
      <c r="A59" s="296"/>
      <c r="B59" s="85">
        <v>21</v>
      </c>
      <c r="C59" s="96" t="s">
        <v>127</v>
      </c>
      <c r="D59" s="86"/>
      <c r="E59" s="96"/>
    </row>
    <row r="60" spans="1:5" ht="28.5">
      <c r="A60" s="296"/>
      <c r="B60" s="85">
        <v>22</v>
      </c>
      <c r="C60" s="96" t="s">
        <v>128</v>
      </c>
      <c r="D60" s="86"/>
      <c r="E60" s="98"/>
    </row>
    <row r="61" spans="1:5" ht="42.75">
      <c r="A61" s="296" t="s">
        <v>129</v>
      </c>
      <c r="B61" s="85">
        <v>23</v>
      </c>
      <c r="C61" s="96" t="s">
        <v>130</v>
      </c>
      <c r="D61" s="86">
        <v>22</v>
      </c>
      <c r="E61" s="96" t="s">
        <v>131</v>
      </c>
    </row>
    <row r="62" spans="1:5" ht="28.5">
      <c r="A62" s="296"/>
      <c r="B62" s="85">
        <v>24</v>
      </c>
      <c r="C62" s="96" t="s">
        <v>132</v>
      </c>
      <c r="D62" s="86">
        <v>23</v>
      </c>
      <c r="E62" s="96" t="s">
        <v>133</v>
      </c>
    </row>
    <row r="63" spans="1:5">
      <c r="A63" s="296"/>
      <c r="B63" s="85">
        <v>25</v>
      </c>
      <c r="C63" s="96" t="s">
        <v>134</v>
      </c>
      <c r="D63" s="86"/>
      <c r="E63" s="96"/>
    </row>
    <row r="64" spans="1:5" ht="57">
      <c r="A64" s="307" t="s">
        <v>135</v>
      </c>
      <c r="B64" s="85">
        <v>26</v>
      </c>
      <c r="C64" s="96" t="s">
        <v>136</v>
      </c>
      <c r="D64" s="86">
        <v>24</v>
      </c>
      <c r="E64" s="96" t="s">
        <v>137</v>
      </c>
    </row>
    <row r="65" spans="1:10" ht="12.75" customHeight="1">
      <c r="A65" s="309"/>
      <c r="B65" s="85"/>
      <c r="C65" s="96"/>
      <c r="D65" s="86"/>
      <c r="E65" s="96"/>
    </row>
    <row r="66" spans="1:10" ht="28.5">
      <c r="A66" s="296" t="s">
        <v>138</v>
      </c>
      <c r="B66" s="85">
        <v>27</v>
      </c>
      <c r="C66" s="96" t="s">
        <v>139</v>
      </c>
      <c r="D66" s="86">
        <v>25</v>
      </c>
      <c r="E66" s="96" t="s">
        <v>140</v>
      </c>
    </row>
    <row r="67" spans="1:10" ht="33" customHeight="1">
      <c r="A67" s="296"/>
      <c r="B67" s="85"/>
      <c r="C67" s="96"/>
      <c r="D67" s="86">
        <v>26</v>
      </c>
      <c r="E67" s="96" t="s">
        <v>141</v>
      </c>
    </row>
    <row r="68" spans="1:10" ht="28.5">
      <c r="A68" s="296" t="s">
        <v>142</v>
      </c>
      <c r="B68" s="85">
        <v>28</v>
      </c>
      <c r="C68" s="96" t="s">
        <v>143</v>
      </c>
      <c r="D68" s="86">
        <v>27</v>
      </c>
      <c r="E68" s="96" t="s">
        <v>144</v>
      </c>
    </row>
    <row r="69" spans="1:10" ht="28.5">
      <c r="A69" s="296"/>
      <c r="B69" s="85">
        <v>29</v>
      </c>
      <c r="C69" s="96" t="s">
        <v>145</v>
      </c>
      <c r="D69" s="86">
        <v>28</v>
      </c>
      <c r="E69" s="96" t="s">
        <v>146</v>
      </c>
    </row>
    <row r="70" spans="1:10" ht="27.75" customHeight="1">
      <c r="A70" s="296"/>
      <c r="B70" s="85"/>
      <c r="C70" s="97"/>
      <c r="D70" s="86">
        <v>29</v>
      </c>
      <c r="E70" s="96" t="s">
        <v>147</v>
      </c>
    </row>
    <row r="71" spans="1:10" ht="27.75" customHeight="1">
      <c r="A71" s="296"/>
      <c r="B71" s="85"/>
      <c r="C71" s="99"/>
      <c r="D71" s="86">
        <v>30</v>
      </c>
      <c r="E71" s="96" t="s">
        <v>148</v>
      </c>
    </row>
    <row r="72" spans="1:10" ht="27.75" customHeight="1">
      <c r="A72" s="296"/>
      <c r="B72" s="85"/>
      <c r="C72" s="96"/>
      <c r="D72" s="86">
        <v>31</v>
      </c>
      <c r="E72" s="96" t="s">
        <v>149</v>
      </c>
    </row>
    <row r="73" spans="1:10" ht="27.75" customHeight="1">
      <c r="A73" s="296"/>
      <c r="B73" s="85"/>
      <c r="C73" s="96"/>
      <c r="D73" s="86">
        <v>32</v>
      </c>
      <c r="E73" s="96" t="s">
        <v>150</v>
      </c>
    </row>
    <row r="74" spans="1:10" ht="27.75" customHeight="1">
      <c r="A74" s="296"/>
      <c r="B74" s="85"/>
      <c r="C74" s="96"/>
      <c r="D74" s="86">
        <v>33</v>
      </c>
      <c r="E74" s="99" t="s">
        <v>151</v>
      </c>
    </row>
    <row r="75" spans="1:10" ht="28.5">
      <c r="A75" s="296"/>
      <c r="B75" s="85"/>
      <c r="C75" s="96"/>
      <c r="D75" s="86">
        <v>34</v>
      </c>
      <c r="E75" s="96" t="s">
        <v>152</v>
      </c>
    </row>
    <row r="76" spans="1:10" ht="28.5">
      <c r="A76" s="307" t="s">
        <v>153</v>
      </c>
      <c r="B76" s="85">
        <v>30</v>
      </c>
      <c r="C76" s="96" t="s">
        <v>154</v>
      </c>
      <c r="D76" s="86">
        <v>35</v>
      </c>
      <c r="E76" s="96" t="s">
        <v>155</v>
      </c>
    </row>
    <row r="77" spans="1:10" ht="28.5">
      <c r="A77" s="308"/>
      <c r="B77" s="85">
        <v>31</v>
      </c>
      <c r="C77" s="96" t="s">
        <v>156</v>
      </c>
      <c r="D77" s="86">
        <v>36</v>
      </c>
      <c r="E77" s="96" t="s">
        <v>157</v>
      </c>
    </row>
    <row r="78" spans="1:10" ht="28.5">
      <c r="A78" s="308"/>
      <c r="B78" s="85">
        <v>32</v>
      </c>
      <c r="C78" s="96" t="s">
        <v>158</v>
      </c>
      <c r="D78" s="106">
        <v>37</v>
      </c>
      <c r="E78" s="96" t="s">
        <v>159</v>
      </c>
    </row>
    <row r="79" spans="1:10" ht="28.5">
      <c r="A79" s="308"/>
      <c r="B79" s="85">
        <v>33</v>
      </c>
      <c r="C79" s="96" t="s">
        <v>160</v>
      </c>
      <c r="D79" s="106">
        <v>38</v>
      </c>
      <c r="E79" s="96" t="s">
        <v>161</v>
      </c>
      <c r="J79" s="81" t="s">
        <v>162</v>
      </c>
    </row>
    <row r="80" spans="1:10" ht="42.75">
      <c r="A80" s="308"/>
      <c r="B80" s="107">
        <v>34</v>
      </c>
      <c r="C80" s="109" t="s">
        <v>163</v>
      </c>
      <c r="D80" s="108">
        <v>39</v>
      </c>
      <c r="E80" s="109" t="s">
        <v>164</v>
      </c>
    </row>
    <row r="81" spans="1:5" ht="72" customHeight="1">
      <c r="A81" s="91"/>
      <c r="B81" s="92"/>
      <c r="C81" s="93"/>
      <c r="D81" s="92"/>
      <c r="E81" s="93"/>
    </row>
  </sheetData>
  <mergeCells count="23">
    <mergeCell ref="A76:A80"/>
    <mergeCell ref="A29:E29"/>
    <mergeCell ref="A31:A37"/>
    <mergeCell ref="A38:A41"/>
    <mergeCell ref="A42:A47"/>
    <mergeCell ref="A48:A50"/>
    <mergeCell ref="A51:A60"/>
    <mergeCell ref="A61:A63"/>
    <mergeCell ref="A64:A65"/>
    <mergeCell ref="B1:D1"/>
    <mergeCell ref="B2:C2"/>
    <mergeCell ref="B4:E4"/>
    <mergeCell ref="A66:A67"/>
    <mergeCell ref="A68:A75"/>
    <mergeCell ref="A5:A6"/>
    <mergeCell ref="B5:D5"/>
    <mergeCell ref="B6:D6"/>
    <mergeCell ref="A8:E8"/>
    <mergeCell ref="A10:A11"/>
    <mergeCell ref="A12:A14"/>
    <mergeCell ref="A15:A21"/>
    <mergeCell ref="A22:A25"/>
    <mergeCell ref="A27:A2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U106"/>
  <sheetViews>
    <sheetView showGridLines="0" zoomScaleNormal="100" workbookViewId="0">
      <pane ySplit="5" topLeftCell="A8" activePane="bottomLeft" state="frozen"/>
      <selection pane="bottomLeft" activeCell="A6" sqref="A6"/>
    </sheetView>
  </sheetViews>
  <sheetFormatPr baseColWidth="10" defaultColWidth="10.5703125" defaultRowHeight="15"/>
  <cols>
    <col min="1" max="1" width="79.7109375" style="34" customWidth="1"/>
    <col min="2" max="5" width="17.42578125" style="34" customWidth="1"/>
    <col min="6" max="6" width="23.42578125" style="34" customWidth="1"/>
    <col min="7" max="7" width="3.5703125" style="34" customWidth="1"/>
    <col min="22" max="16384" width="10.5703125" style="34"/>
  </cols>
  <sheetData>
    <row r="1" spans="1:7" ht="59.25" customHeight="1">
      <c r="A1"/>
      <c r="B1" s="310"/>
      <c r="C1" s="310"/>
      <c r="D1" s="310"/>
      <c r="E1" s="310"/>
      <c r="F1"/>
      <c r="G1"/>
    </row>
    <row r="2" spans="1:7">
      <c r="A2"/>
      <c r="B2"/>
      <c r="C2"/>
      <c r="D2"/>
      <c r="E2"/>
      <c r="F2"/>
      <c r="G2"/>
    </row>
    <row r="3" spans="1:7" ht="22.5" customHeight="1">
      <c r="A3" s="311" t="s">
        <v>165</v>
      </c>
      <c r="B3" s="311"/>
      <c r="C3" s="311"/>
      <c r="D3" s="311"/>
      <c r="E3" s="311"/>
      <c r="F3" s="312"/>
      <c r="G3"/>
    </row>
    <row r="4" spans="1:7" ht="21.75" customHeight="1">
      <c r="A4" s="313" t="s">
        <v>166</v>
      </c>
      <c r="B4" s="314" t="s">
        <v>167</v>
      </c>
      <c r="C4" s="314"/>
      <c r="D4" s="314"/>
      <c r="E4" s="314"/>
      <c r="F4" s="315" t="s">
        <v>168</v>
      </c>
      <c r="G4"/>
    </row>
    <row r="5" spans="1:7">
      <c r="A5" s="313"/>
      <c r="B5" s="50" t="s">
        <v>169</v>
      </c>
      <c r="C5" s="50" t="s">
        <v>170</v>
      </c>
      <c r="D5" s="50" t="s">
        <v>171</v>
      </c>
      <c r="E5" s="50" t="s">
        <v>172</v>
      </c>
      <c r="F5" s="316"/>
      <c r="G5"/>
    </row>
    <row r="6" spans="1:7" ht="34.5" customHeight="1">
      <c r="A6" s="51" t="s">
        <v>173</v>
      </c>
      <c r="B6" s="52"/>
      <c r="C6" s="52"/>
      <c r="D6" s="52">
        <v>8.9</v>
      </c>
      <c r="E6" s="52">
        <v>13.16</v>
      </c>
      <c r="F6" s="56" t="s">
        <v>174</v>
      </c>
      <c r="G6"/>
    </row>
    <row r="7" spans="1:7" ht="34.5" customHeight="1">
      <c r="A7" s="51" t="s">
        <v>175</v>
      </c>
      <c r="B7" s="52"/>
      <c r="C7" s="52"/>
      <c r="D7" s="52">
        <v>11</v>
      </c>
      <c r="E7" s="52" t="s">
        <v>176</v>
      </c>
      <c r="F7" s="56" t="s">
        <v>174</v>
      </c>
      <c r="G7"/>
    </row>
    <row r="8" spans="1:7" ht="34.5" customHeight="1">
      <c r="A8" s="51" t="s">
        <v>177</v>
      </c>
      <c r="B8" s="52"/>
      <c r="C8" s="52"/>
      <c r="D8" s="52">
        <v>1</v>
      </c>
      <c r="E8" s="52" t="s">
        <v>178</v>
      </c>
      <c r="F8" s="56" t="s">
        <v>174</v>
      </c>
      <c r="G8"/>
    </row>
    <row r="9" spans="1:7" ht="34.5" customHeight="1">
      <c r="A9" s="51" t="s">
        <v>179</v>
      </c>
      <c r="B9" s="52">
        <v>16</v>
      </c>
      <c r="C9" s="52">
        <v>3.4</v>
      </c>
      <c r="D9" s="52" t="s">
        <v>180</v>
      </c>
      <c r="E9" s="52" t="s">
        <v>181</v>
      </c>
      <c r="F9" s="56" t="s">
        <v>174</v>
      </c>
      <c r="G9"/>
    </row>
    <row r="10" spans="1:7" ht="34.5" customHeight="1">
      <c r="A10" s="51" t="s">
        <v>182</v>
      </c>
      <c r="B10" s="52" t="s">
        <v>183</v>
      </c>
      <c r="C10" s="52">
        <v>7</v>
      </c>
      <c r="D10" s="52" t="s">
        <v>184</v>
      </c>
      <c r="E10" s="52" t="s">
        <v>185</v>
      </c>
      <c r="F10" s="56" t="s">
        <v>174</v>
      </c>
      <c r="G10"/>
    </row>
    <row r="11" spans="1:7" ht="34.5" customHeight="1">
      <c r="A11" s="51" t="s">
        <v>186</v>
      </c>
      <c r="B11" s="52"/>
      <c r="C11" s="52"/>
      <c r="D11" s="52" t="s">
        <v>187</v>
      </c>
      <c r="E11" s="52">
        <v>28</v>
      </c>
      <c r="F11" s="60" t="s">
        <v>174</v>
      </c>
      <c r="G11"/>
    </row>
    <row r="12" spans="1:7" ht="34.5" customHeight="1">
      <c r="A12" s="51" t="s">
        <v>188</v>
      </c>
      <c r="B12" s="52"/>
      <c r="C12" s="52"/>
      <c r="D12" s="52" t="s">
        <v>189</v>
      </c>
      <c r="E12" s="52">
        <v>20.21</v>
      </c>
      <c r="F12" s="56" t="s">
        <v>174</v>
      </c>
      <c r="G12"/>
    </row>
    <row r="13" spans="1:7" ht="34.5" customHeight="1">
      <c r="A13" s="51" t="s">
        <v>190</v>
      </c>
      <c r="B13" s="52"/>
      <c r="C13" s="52"/>
      <c r="D13" s="52" t="s">
        <v>191</v>
      </c>
      <c r="E13" s="52" t="s">
        <v>192</v>
      </c>
      <c r="F13" s="56" t="s">
        <v>174</v>
      </c>
      <c r="G13"/>
    </row>
    <row r="14" spans="1:7" ht="34.5" customHeight="1">
      <c r="A14" s="51" t="s">
        <v>193</v>
      </c>
      <c r="B14" s="52">
        <v>2.17</v>
      </c>
      <c r="C14" s="52">
        <v>8</v>
      </c>
      <c r="D14" s="52">
        <v>1</v>
      </c>
      <c r="E14" s="52" t="s">
        <v>194</v>
      </c>
      <c r="F14" s="56" t="s">
        <v>195</v>
      </c>
      <c r="G14"/>
    </row>
    <row r="15" spans="1:7" ht="24.75" hidden="1" customHeight="1">
      <c r="A15" s="53"/>
      <c r="B15" s="54"/>
      <c r="C15" s="54"/>
      <c r="D15" s="54"/>
      <c r="E15" s="54"/>
      <c r="F15" s="55"/>
      <c r="G15"/>
    </row>
    <row r="16" spans="1:7" hidden="1">
      <c r="A16" s="51"/>
      <c r="B16" s="52"/>
      <c r="C16" s="52"/>
      <c r="D16" s="52"/>
      <c r="E16" s="52"/>
      <c r="F16" s="56"/>
      <c r="G16"/>
    </row>
    <row r="17" spans="1:7" hidden="1">
      <c r="A17" s="53"/>
      <c r="B17" s="57"/>
      <c r="C17" s="57"/>
      <c r="D17" s="57"/>
      <c r="E17" s="57"/>
      <c r="F17" s="55"/>
      <c r="G17"/>
    </row>
    <row r="18" spans="1:7" hidden="1">
      <c r="A18" s="58"/>
      <c r="B18" s="59"/>
      <c r="C18" s="59"/>
      <c r="D18" s="59"/>
      <c r="E18" s="59"/>
      <c r="F18" s="60"/>
      <c r="G18"/>
    </row>
    <row r="19" spans="1:7" hidden="1">
      <c r="A19" s="53"/>
      <c r="B19" s="54"/>
      <c r="C19" s="54"/>
      <c r="D19" s="54"/>
      <c r="E19" s="54"/>
      <c r="F19" s="55"/>
      <c r="G19"/>
    </row>
    <row r="20" spans="1:7" hidden="1">
      <c r="A20" s="58"/>
      <c r="B20" s="61"/>
      <c r="C20" s="61"/>
      <c r="D20" s="61"/>
      <c r="E20" s="59"/>
      <c r="F20" s="56"/>
      <c r="G20"/>
    </row>
    <row r="21" spans="1:7" customFormat="1" ht="21.75" customHeight="1"/>
    <row r="22" spans="1:7" customFormat="1"/>
    <row r="23" spans="1:7" customFormat="1"/>
    <row r="24" spans="1:7" customFormat="1"/>
    <row r="25" spans="1:7" customFormat="1"/>
    <row r="26" spans="1:7" customFormat="1"/>
    <row r="27" spans="1:7" customFormat="1"/>
    <row r="28" spans="1:7" customFormat="1"/>
    <row r="29" spans="1:7" customFormat="1"/>
    <row r="30" spans="1:7" customFormat="1"/>
    <row r="31" spans="1:7" customFormat="1"/>
    <row r="32" spans="1:7"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sheetData>
  <mergeCells count="5">
    <mergeCell ref="B1:E1"/>
    <mergeCell ref="A3:F3"/>
    <mergeCell ref="A4:A5"/>
    <mergeCell ref="B4:E4"/>
    <mergeCell ref="F4:F5"/>
  </mergeCells>
  <dataValidations count="2">
    <dataValidation allowBlank="1" showInputMessage="1" showErrorMessage="1" prompt="Proponer y escribir en una frase la estrategia para gestionar la debilidad, la oportunidad, la amenaza o la fortaleza.Usar verbo de acción en infinitivo._x000a_" sqref="A4"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9"/>
  <sheetViews>
    <sheetView showGridLines="0" zoomScale="90" zoomScaleNormal="90" workbookViewId="0">
      <selection activeCell="E5" sqref="E5"/>
    </sheetView>
  </sheetViews>
  <sheetFormatPr baseColWidth="10" defaultColWidth="11.42578125" defaultRowHeight="14.25"/>
  <cols>
    <col min="1" max="1" width="2.7109375" style="111" customWidth="1"/>
    <col min="2" max="2" width="24.7109375" style="111" customWidth="1"/>
    <col min="3" max="3" width="11.28515625" style="112" customWidth="1"/>
    <col min="4" max="4" width="19.28515625" style="112" customWidth="1"/>
    <col min="5" max="5" width="7.5703125" style="111" customWidth="1"/>
    <col min="6" max="6" width="24.7109375" style="111" customWidth="1"/>
    <col min="7" max="7" width="79.140625" style="111" customWidth="1"/>
    <col min="8" max="8" width="11.42578125" style="111"/>
    <col min="9" max="9" width="32" style="111" customWidth="1"/>
    <col min="10" max="16384" width="11.42578125" style="111"/>
  </cols>
  <sheetData>
    <row r="1" spans="2:9" ht="15" thickBot="1"/>
    <row r="2" spans="2:9" ht="18">
      <c r="B2" s="329" t="s">
        <v>196</v>
      </c>
      <c r="C2" s="330"/>
      <c r="D2" s="330"/>
      <c r="E2" s="330"/>
      <c r="F2" s="330"/>
      <c r="G2" s="331"/>
    </row>
    <row r="3" spans="2:9" ht="15">
      <c r="B3" s="332" t="s">
        <v>197</v>
      </c>
      <c r="C3" s="333"/>
      <c r="D3" s="334"/>
      <c r="E3" s="334"/>
      <c r="F3" s="334"/>
      <c r="G3" s="335"/>
    </row>
    <row r="4" spans="2:9" ht="88.5" customHeight="1">
      <c r="B4" s="336" t="s">
        <v>198</v>
      </c>
      <c r="C4" s="337"/>
      <c r="D4" s="337"/>
      <c r="E4" s="337"/>
      <c r="F4" s="337"/>
      <c r="G4" s="338"/>
    </row>
    <row r="5" spans="2:9" ht="15">
      <c r="B5" s="113"/>
      <c r="C5" s="114"/>
      <c r="D5" s="115"/>
      <c r="E5" s="116"/>
      <c r="F5" s="116"/>
      <c r="G5" s="116"/>
    </row>
    <row r="6" spans="2:9" ht="16.5" customHeight="1">
      <c r="B6" s="339" t="s">
        <v>199</v>
      </c>
      <c r="C6" s="340"/>
      <c r="D6" s="340"/>
      <c r="E6" s="340"/>
      <c r="F6" s="340"/>
      <c r="G6" s="341"/>
    </row>
    <row r="7" spans="2:9" ht="76.5" customHeight="1">
      <c r="B7" s="339"/>
      <c r="C7" s="340"/>
      <c r="D7" s="340"/>
      <c r="E7" s="340"/>
      <c r="F7" s="340"/>
      <c r="G7" s="341"/>
    </row>
    <row r="8" spans="2:9" ht="15" thickBot="1">
      <c r="B8" s="117"/>
      <c r="C8" s="118"/>
      <c r="D8" s="118"/>
      <c r="E8" s="119"/>
      <c r="F8" s="120"/>
      <c r="G8" s="120"/>
    </row>
    <row r="9" spans="2:9">
      <c r="B9" s="121"/>
      <c r="C9" s="122" t="s">
        <v>200</v>
      </c>
      <c r="D9" s="342" t="s">
        <v>201</v>
      </c>
      <c r="E9" s="343"/>
      <c r="F9" s="344" t="s">
        <v>202</v>
      </c>
      <c r="G9" s="345"/>
    </row>
    <row r="10" spans="2:9" ht="15" customHeight="1">
      <c r="B10" s="123"/>
      <c r="C10" s="124">
        <v>5</v>
      </c>
      <c r="D10" s="325" t="s">
        <v>203</v>
      </c>
      <c r="E10" s="326"/>
      <c r="F10" s="317" t="s">
        <v>204</v>
      </c>
      <c r="G10" s="318"/>
      <c r="H10" s="328"/>
      <c r="I10" s="328"/>
    </row>
    <row r="11" spans="2:9">
      <c r="B11" s="123"/>
      <c r="C11" s="124">
        <v>5</v>
      </c>
      <c r="D11" s="325" t="s">
        <v>205</v>
      </c>
      <c r="E11" s="326"/>
      <c r="F11" s="317" t="s">
        <v>206</v>
      </c>
      <c r="G11" s="318"/>
      <c r="H11" s="328"/>
      <c r="I11" s="328"/>
    </row>
    <row r="12" spans="2:9">
      <c r="B12" s="123"/>
      <c r="C12" s="124">
        <v>5</v>
      </c>
      <c r="D12" s="325" t="s">
        <v>207</v>
      </c>
      <c r="E12" s="326"/>
      <c r="F12" s="317" t="s">
        <v>208</v>
      </c>
      <c r="G12" s="318"/>
      <c r="H12" s="328"/>
      <c r="I12" s="328"/>
    </row>
    <row r="13" spans="2:9" ht="27.75" customHeight="1">
      <c r="B13" s="123"/>
      <c r="C13" s="124">
        <v>5</v>
      </c>
      <c r="D13" s="325" t="s">
        <v>209</v>
      </c>
      <c r="E13" s="326"/>
      <c r="F13" s="317" t="s">
        <v>210</v>
      </c>
      <c r="G13" s="318"/>
      <c r="H13" s="328"/>
      <c r="I13" s="328"/>
    </row>
    <row r="14" spans="2:9">
      <c r="B14" s="123"/>
      <c r="C14" s="124">
        <v>5</v>
      </c>
      <c r="D14" s="325" t="s">
        <v>211</v>
      </c>
      <c r="E14" s="326"/>
      <c r="F14" s="317" t="s">
        <v>212</v>
      </c>
      <c r="G14" s="318"/>
      <c r="H14" s="328"/>
      <c r="I14" s="328"/>
    </row>
    <row r="15" spans="2:9" ht="41.25" customHeight="1">
      <c r="B15" s="123"/>
      <c r="C15" s="124">
        <v>5</v>
      </c>
      <c r="D15" s="325" t="s">
        <v>213</v>
      </c>
      <c r="E15" s="326"/>
      <c r="F15" s="317" t="s">
        <v>214</v>
      </c>
      <c r="G15" s="318"/>
      <c r="H15" s="328"/>
      <c r="I15" s="328"/>
    </row>
    <row r="16" spans="2:9" ht="41.25" customHeight="1">
      <c r="B16" s="123"/>
      <c r="C16" s="124">
        <v>5</v>
      </c>
      <c r="D16" s="319" t="s">
        <v>215</v>
      </c>
      <c r="E16" s="320"/>
      <c r="F16" s="317" t="s">
        <v>216</v>
      </c>
      <c r="G16" s="318"/>
      <c r="H16" s="328"/>
      <c r="I16" s="328"/>
    </row>
    <row r="17" spans="2:9" ht="51.75" customHeight="1">
      <c r="B17" s="123"/>
      <c r="C17" s="124">
        <v>5</v>
      </c>
      <c r="D17" s="320" t="s">
        <v>217</v>
      </c>
      <c r="E17" s="327"/>
      <c r="F17" s="317" t="s">
        <v>218</v>
      </c>
      <c r="G17" s="318"/>
      <c r="H17" s="328"/>
      <c r="I17" s="328"/>
    </row>
    <row r="18" spans="2:9" ht="51.75" customHeight="1">
      <c r="B18" s="123"/>
      <c r="C18" s="124">
        <v>5</v>
      </c>
      <c r="D18" s="319" t="s">
        <v>219</v>
      </c>
      <c r="E18" s="320"/>
      <c r="F18" s="317" t="s">
        <v>220</v>
      </c>
      <c r="G18" s="318"/>
      <c r="H18" s="328"/>
      <c r="I18" s="328"/>
    </row>
    <row r="19" spans="2:9" ht="51.75" customHeight="1">
      <c r="B19" s="123"/>
      <c r="C19" s="124">
        <v>5</v>
      </c>
      <c r="D19" s="125" t="s">
        <v>221</v>
      </c>
      <c r="E19" s="126"/>
      <c r="F19" s="317" t="s">
        <v>222</v>
      </c>
      <c r="G19" s="318"/>
      <c r="H19" s="328"/>
      <c r="I19" s="328"/>
    </row>
    <row r="20" spans="2:9" ht="51.75" customHeight="1">
      <c r="B20" s="123"/>
      <c r="C20" s="124">
        <v>5</v>
      </c>
      <c r="D20" s="125" t="s">
        <v>223</v>
      </c>
      <c r="E20" s="126"/>
      <c r="F20" s="317" t="s">
        <v>224</v>
      </c>
      <c r="G20" s="318"/>
      <c r="H20" s="328"/>
      <c r="I20" s="328"/>
    </row>
    <row r="21" spans="2:9" ht="66.75" customHeight="1">
      <c r="B21" s="123"/>
      <c r="C21" s="124">
        <v>5</v>
      </c>
      <c r="D21" s="319" t="s">
        <v>225</v>
      </c>
      <c r="E21" s="320"/>
      <c r="F21" s="317" t="s">
        <v>226</v>
      </c>
      <c r="G21" s="318"/>
      <c r="H21" s="328"/>
      <c r="I21" s="328"/>
    </row>
    <row r="22" spans="2:9" ht="36" customHeight="1">
      <c r="B22" s="123"/>
      <c r="C22" s="124">
        <v>5</v>
      </c>
      <c r="D22" s="321" t="s">
        <v>227</v>
      </c>
      <c r="E22" s="322"/>
      <c r="F22" s="317" t="s">
        <v>228</v>
      </c>
      <c r="G22" s="318"/>
      <c r="H22" s="346"/>
      <c r="I22" s="346"/>
    </row>
    <row r="23" spans="2:9" ht="26.25" customHeight="1">
      <c r="B23" s="123"/>
      <c r="C23" s="124">
        <v>5</v>
      </c>
      <c r="D23" s="323" t="s">
        <v>229</v>
      </c>
      <c r="E23" s="323"/>
      <c r="F23" s="324" t="s">
        <v>230</v>
      </c>
      <c r="G23" s="318"/>
      <c r="H23" s="328"/>
      <c r="I23" s="328"/>
    </row>
    <row r="24" spans="2:9" ht="26.25" customHeight="1">
      <c r="B24" s="123"/>
      <c r="C24" s="124">
        <v>5</v>
      </c>
      <c r="D24" s="323" t="s">
        <v>231</v>
      </c>
      <c r="E24" s="323"/>
      <c r="F24" s="324" t="s">
        <v>232</v>
      </c>
      <c r="G24" s="318"/>
      <c r="H24" s="328"/>
      <c r="I24" s="328"/>
    </row>
    <row r="25" spans="2:9" ht="26.25" customHeight="1">
      <c r="B25" s="123"/>
      <c r="C25" s="124">
        <v>5</v>
      </c>
      <c r="D25" s="355" t="s">
        <v>233</v>
      </c>
      <c r="E25" s="356"/>
      <c r="F25" s="324" t="s">
        <v>234</v>
      </c>
      <c r="G25" s="318"/>
      <c r="H25" s="328"/>
      <c r="I25" s="328"/>
    </row>
    <row r="26" spans="2:9" ht="27" customHeight="1">
      <c r="B26" s="127"/>
      <c r="C26" s="348" t="s">
        <v>235</v>
      </c>
      <c r="D26" s="349"/>
      <c r="E26" s="349"/>
      <c r="F26" s="349"/>
      <c r="G26" s="350"/>
    </row>
    <row r="27" spans="2:9" ht="27" customHeight="1">
      <c r="B27" s="351" t="s">
        <v>236</v>
      </c>
      <c r="C27" s="352"/>
      <c r="D27" s="352"/>
      <c r="E27" s="352"/>
      <c r="F27" s="352"/>
      <c r="G27" s="353"/>
    </row>
    <row r="28" spans="2:9" ht="10.5" customHeight="1">
      <c r="B28" s="128"/>
      <c r="D28" s="129"/>
      <c r="E28" s="130"/>
      <c r="F28" s="131"/>
      <c r="G28" s="131"/>
    </row>
    <row r="29" spans="2:9">
      <c r="B29" s="128"/>
      <c r="C29" s="132"/>
      <c r="D29" s="354" t="s">
        <v>201</v>
      </c>
      <c r="E29" s="354"/>
      <c r="F29" s="357" t="s">
        <v>202</v>
      </c>
      <c r="G29" s="358"/>
    </row>
    <row r="30" spans="2:9">
      <c r="B30" s="128"/>
      <c r="D30" s="347" t="s">
        <v>203</v>
      </c>
      <c r="E30" s="347"/>
      <c r="F30" s="359" t="s">
        <v>237</v>
      </c>
      <c r="G30" s="360"/>
      <c r="H30" s="328"/>
      <c r="I30" s="328"/>
    </row>
    <row r="31" spans="2:9">
      <c r="B31" s="128"/>
      <c r="D31" s="347" t="s">
        <v>205</v>
      </c>
      <c r="E31" s="347"/>
      <c r="F31" s="359" t="s">
        <v>238</v>
      </c>
      <c r="G31" s="360"/>
      <c r="H31" s="328"/>
      <c r="I31" s="328"/>
    </row>
    <row r="32" spans="2:9">
      <c r="B32" s="128"/>
      <c r="D32" s="347" t="s">
        <v>207</v>
      </c>
      <c r="E32" s="347"/>
      <c r="F32" s="359" t="s">
        <v>239</v>
      </c>
      <c r="G32" s="360"/>
      <c r="H32" s="328"/>
      <c r="I32" s="328"/>
    </row>
    <row r="33" spans="2:9">
      <c r="B33" s="128"/>
      <c r="D33" s="347" t="s">
        <v>209</v>
      </c>
      <c r="E33" s="347"/>
      <c r="F33" s="359" t="s">
        <v>240</v>
      </c>
      <c r="G33" s="360"/>
      <c r="H33" s="328"/>
      <c r="I33" s="328"/>
    </row>
    <row r="34" spans="2:9">
      <c r="B34" s="128"/>
      <c r="D34" s="347" t="s">
        <v>211</v>
      </c>
      <c r="E34" s="347"/>
      <c r="F34" s="359" t="s">
        <v>241</v>
      </c>
      <c r="G34" s="360"/>
      <c r="H34" s="328"/>
      <c r="I34" s="328"/>
    </row>
    <row r="35" spans="2:9" ht="40.9" customHeight="1">
      <c r="B35" s="128"/>
      <c r="D35" s="347" t="s">
        <v>242</v>
      </c>
      <c r="E35" s="347"/>
      <c r="F35" s="359" t="s">
        <v>243</v>
      </c>
      <c r="G35" s="360"/>
      <c r="H35" s="328"/>
      <c r="I35" s="328"/>
    </row>
    <row r="36" spans="2:9" ht="42" customHeight="1">
      <c r="B36" s="133"/>
      <c r="C36" s="134"/>
      <c r="D36" s="347" t="s">
        <v>244</v>
      </c>
      <c r="E36" s="347"/>
      <c r="F36" s="359" t="s">
        <v>245</v>
      </c>
      <c r="G36" s="360"/>
      <c r="H36" s="361"/>
      <c r="I36" s="361"/>
    </row>
    <row r="37" spans="2:9" ht="30.75" customHeight="1">
      <c r="B37" s="133"/>
      <c r="C37" s="134"/>
      <c r="D37" s="347" t="s">
        <v>246</v>
      </c>
      <c r="E37" s="347"/>
      <c r="F37" s="362" t="s">
        <v>247</v>
      </c>
      <c r="G37" s="363"/>
      <c r="H37" s="361"/>
      <c r="I37" s="361"/>
    </row>
    <row r="38" spans="2:9" ht="33" customHeight="1">
      <c r="B38" s="133"/>
      <c r="C38" s="134"/>
      <c r="D38" s="347" t="s">
        <v>248</v>
      </c>
      <c r="E38" s="347"/>
      <c r="F38" s="362" t="s">
        <v>247</v>
      </c>
      <c r="G38" s="363"/>
      <c r="H38" s="361"/>
      <c r="I38" s="361"/>
    </row>
    <row r="39" spans="2:9" ht="30" customHeight="1">
      <c r="B39" s="133"/>
      <c r="C39" s="134"/>
      <c r="D39" s="347" t="s">
        <v>249</v>
      </c>
      <c r="E39" s="347"/>
      <c r="F39" s="362" t="s">
        <v>247</v>
      </c>
      <c r="G39" s="363"/>
      <c r="H39" s="361"/>
      <c r="I39" s="361"/>
    </row>
    <row r="40" spans="2:9" ht="30" customHeight="1">
      <c r="B40" s="133"/>
      <c r="C40" s="134"/>
      <c r="D40" s="347" t="s">
        <v>250</v>
      </c>
      <c r="E40" s="347"/>
      <c r="F40" s="362" t="s">
        <v>247</v>
      </c>
      <c r="G40" s="363"/>
      <c r="H40" s="361"/>
      <c r="I40" s="361"/>
    </row>
    <row r="41" spans="2:9" ht="30" customHeight="1">
      <c r="B41" s="133"/>
      <c r="C41" s="134"/>
      <c r="D41" s="364" t="s">
        <v>251</v>
      </c>
      <c r="E41" s="365"/>
      <c r="F41" s="359" t="s">
        <v>252</v>
      </c>
      <c r="G41" s="360"/>
      <c r="H41" s="361"/>
      <c r="I41" s="361"/>
    </row>
    <row r="42" spans="2:9" ht="35.25" customHeight="1">
      <c r="B42" s="133"/>
      <c r="C42" s="134"/>
      <c r="D42" s="347" t="s">
        <v>253</v>
      </c>
      <c r="E42" s="347"/>
      <c r="F42" s="359" t="s">
        <v>254</v>
      </c>
      <c r="G42" s="360"/>
      <c r="H42" s="361"/>
      <c r="I42" s="361"/>
    </row>
    <row r="43" spans="2:9" ht="31.5" customHeight="1">
      <c r="B43" s="133"/>
      <c r="C43" s="134"/>
      <c r="D43" s="347" t="s">
        <v>246</v>
      </c>
      <c r="E43" s="347"/>
      <c r="F43" s="362" t="s">
        <v>247</v>
      </c>
      <c r="G43" s="363"/>
      <c r="H43" s="361"/>
      <c r="I43" s="361"/>
    </row>
    <row r="44" spans="2:9" ht="35.25" customHeight="1">
      <c r="B44" s="133"/>
      <c r="C44" s="134"/>
      <c r="D44" s="347" t="s">
        <v>255</v>
      </c>
      <c r="E44" s="347"/>
      <c r="F44" s="362" t="s">
        <v>247</v>
      </c>
      <c r="G44" s="363"/>
      <c r="H44" s="361"/>
      <c r="I44" s="361"/>
    </row>
    <row r="45" spans="2:9" ht="57" customHeight="1">
      <c r="B45" s="133"/>
      <c r="C45" s="134"/>
      <c r="D45" s="347" t="s">
        <v>250</v>
      </c>
      <c r="E45" s="347"/>
      <c r="F45" s="362" t="s">
        <v>247</v>
      </c>
      <c r="G45" s="363"/>
      <c r="H45" s="361"/>
      <c r="I45" s="361"/>
    </row>
    <row r="46" spans="2:9" ht="32.25" customHeight="1">
      <c r="B46" s="133"/>
      <c r="C46" s="134"/>
      <c r="D46" s="347" t="s">
        <v>248</v>
      </c>
      <c r="E46" s="347"/>
      <c r="F46" s="362" t="s">
        <v>247</v>
      </c>
      <c r="G46" s="363"/>
      <c r="H46" s="361"/>
      <c r="I46" s="361"/>
    </row>
    <row r="47" spans="2:9" ht="32.25" customHeight="1">
      <c r="B47" s="133"/>
      <c r="C47" s="134"/>
      <c r="D47" s="364" t="s">
        <v>256</v>
      </c>
      <c r="E47" s="365"/>
      <c r="F47" s="372" t="s">
        <v>257</v>
      </c>
      <c r="G47" s="373"/>
      <c r="H47" s="361"/>
      <c r="I47" s="361"/>
    </row>
    <row r="48" spans="2:9" ht="32.25" customHeight="1">
      <c r="B48" s="133"/>
      <c r="C48" s="134"/>
      <c r="D48" s="347" t="s">
        <v>258</v>
      </c>
      <c r="E48" s="347"/>
      <c r="F48" s="359" t="s">
        <v>259</v>
      </c>
      <c r="G48" s="360"/>
      <c r="H48" s="361"/>
      <c r="I48" s="361"/>
    </row>
    <row r="49" spans="2:9" ht="32.25" customHeight="1">
      <c r="B49" s="133"/>
      <c r="C49" s="134"/>
      <c r="D49" s="347" t="s">
        <v>260</v>
      </c>
      <c r="E49" s="347"/>
      <c r="F49" s="359" t="s">
        <v>261</v>
      </c>
      <c r="G49" s="360"/>
      <c r="H49" s="361"/>
      <c r="I49" s="361"/>
    </row>
    <row r="50" spans="2:9" ht="32.25" customHeight="1">
      <c r="B50" s="133"/>
      <c r="C50" s="134"/>
      <c r="D50" s="347" t="s">
        <v>262</v>
      </c>
      <c r="E50" s="347"/>
      <c r="F50" s="359" t="s">
        <v>263</v>
      </c>
      <c r="G50" s="360"/>
      <c r="H50" s="361"/>
      <c r="I50" s="361"/>
    </row>
    <row r="51" spans="2:9" ht="32.25" customHeight="1">
      <c r="B51" s="133"/>
      <c r="C51" s="134"/>
      <c r="D51" s="129"/>
      <c r="E51" s="129"/>
      <c r="F51" s="131"/>
      <c r="G51" s="131"/>
      <c r="H51" s="361"/>
      <c r="I51" s="361"/>
    </row>
    <row r="52" spans="2:9" ht="32.25" customHeight="1">
      <c r="B52" s="133"/>
      <c r="C52" s="134"/>
      <c r="D52" s="129"/>
      <c r="E52" s="129"/>
      <c r="F52" s="131"/>
      <c r="G52" s="131"/>
    </row>
    <row r="53" spans="2:9" ht="32.25" customHeight="1">
      <c r="B53" s="133"/>
      <c r="C53" s="134"/>
      <c r="D53" s="129"/>
      <c r="E53" s="129"/>
      <c r="F53" s="131"/>
      <c r="G53" s="131"/>
    </row>
    <row r="54" spans="2:9" ht="21.75" customHeight="1">
      <c r="B54" s="366" t="s">
        <v>264</v>
      </c>
      <c r="C54" s="367"/>
      <c r="D54" s="367"/>
      <c r="E54" s="367"/>
      <c r="F54" s="367"/>
      <c r="G54" s="368"/>
    </row>
    <row r="55" spans="2:9" ht="21.75" customHeight="1">
      <c r="B55" s="366" t="s">
        <v>265</v>
      </c>
      <c r="C55" s="367"/>
      <c r="D55" s="367"/>
      <c r="E55" s="367"/>
      <c r="F55" s="367"/>
      <c r="G55" s="368"/>
    </row>
    <row r="56" spans="2:9" ht="20.25" customHeight="1">
      <c r="B56" s="366" t="s">
        <v>266</v>
      </c>
      <c r="C56" s="367"/>
      <c r="D56" s="367"/>
      <c r="E56" s="367"/>
      <c r="F56" s="367"/>
      <c r="G56" s="368"/>
    </row>
    <row r="57" spans="2:9" ht="20.25" customHeight="1">
      <c r="B57" s="366" t="s">
        <v>267</v>
      </c>
      <c r="C57" s="367"/>
      <c r="D57" s="367"/>
      <c r="E57" s="367"/>
      <c r="F57" s="367"/>
      <c r="G57" s="368"/>
    </row>
    <row r="58" spans="2:9" ht="18" customHeight="1" thickBot="1">
      <c r="B58" s="369" t="s">
        <v>268</v>
      </c>
      <c r="C58" s="370"/>
      <c r="D58" s="370"/>
      <c r="E58" s="370"/>
      <c r="F58" s="370"/>
      <c r="G58" s="371"/>
    </row>
    <row r="59" spans="2:9">
      <c r="B59" s="135"/>
      <c r="C59" s="136"/>
      <c r="D59" s="135"/>
      <c r="E59" s="135"/>
      <c r="F59" s="135"/>
      <c r="G59" s="135"/>
    </row>
  </sheetData>
  <mergeCells count="12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101"/>
  <sheetViews>
    <sheetView showGridLines="0" topLeftCell="A12" zoomScale="80" zoomScaleNormal="80" zoomScalePageLayoutView="50" workbookViewId="0">
      <selection activeCell="B31" sqref="B31:B40"/>
    </sheetView>
  </sheetViews>
  <sheetFormatPr baseColWidth="10" defaultColWidth="11.42578125" defaultRowHeight="12.75"/>
  <cols>
    <col min="1" max="1" width="5" style="67" bestFit="1" customWidth="1"/>
    <col min="2" max="2" width="26.28515625" style="67" customWidth="1"/>
    <col min="3" max="3" width="32.140625" style="67" customWidth="1"/>
    <col min="4" max="4" width="32.140625" style="68" customWidth="1"/>
    <col min="5" max="5" width="32.140625" style="67" customWidth="1"/>
    <col min="6" max="6" width="9.7109375" style="67" customWidth="1"/>
    <col min="7" max="7" width="12.5703125" style="67" customWidth="1"/>
    <col min="8" max="8" width="11.85546875" style="67" customWidth="1"/>
    <col min="9" max="9" width="49.7109375" style="67" customWidth="1"/>
    <col min="10" max="10" width="48.28515625" style="67" customWidth="1"/>
    <col min="11" max="11" width="12.28515625" style="67" customWidth="1"/>
    <col min="12" max="12" width="15.28515625" style="67" bestFit="1" customWidth="1"/>
    <col min="13" max="13" width="16.42578125" style="67" customWidth="1"/>
    <col min="14" max="14" width="16.140625" style="67" customWidth="1"/>
    <col min="15" max="15" width="6.28515625" style="67" hidden="1" customWidth="1"/>
    <col min="16" max="16" width="11.42578125" style="62"/>
    <col min="17" max="17" width="47.85546875" style="62" customWidth="1"/>
    <col min="18" max="258" width="11.42578125" style="62"/>
    <col min="259" max="16384" width="11.42578125" style="63"/>
  </cols>
  <sheetData>
    <row r="1" spans="1:258">
      <c r="A1" s="389"/>
      <c r="B1" s="390"/>
      <c r="C1" s="154"/>
      <c r="D1" s="155"/>
      <c r="E1" s="154"/>
      <c r="F1" s="154"/>
      <c r="G1" s="154"/>
      <c r="H1" s="154"/>
      <c r="I1" s="154"/>
      <c r="J1" s="154"/>
      <c r="K1" s="154"/>
      <c r="L1" s="154"/>
      <c r="M1" s="154"/>
      <c r="N1" s="154"/>
      <c r="O1" s="153"/>
    </row>
    <row r="2" spans="1:258">
      <c r="A2" s="389"/>
      <c r="B2" s="390"/>
      <c r="C2" s="154"/>
      <c r="D2" s="155"/>
      <c r="E2" s="154"/>
      <c r="F2" s="154"/>
      <c r="G2" s="154"/>
      <c r="H2" s="154"/>
      <c r="I2" s="154"/>
      <c r="J2" s="154"/>
      <c r="K2" s="154"/>
      <c r="L2" s="154"/>
      <c r="M2" s="154"/>
      <c r="N2" s="154"/>
      <c r="O2" s="153"/>
    </row>
    <row r="3" spans="1:258">
      <c r="A3" s="389"/>
      <c r="B3" s="390"/>
      <c r="C3" s="156"/>
      <c r="D3" s="155"/>
      <c r="E3" s="154"/>
      <c r="F3" s="154"/>
      <c r="G3" s="154"/>
      <c r="H3" s="154"/>
      <c r="I3" s="154"/>
      <c r="J3" s="154"/>
      <c r="K3" s="154"/>
      <c r="L3" s="154"/>
      <c r="M3" s="154"/>
      <c r="N3" s="154"/>
      <c r="O3" s="153"/>
    </row>
    <row r="4" spans="1:258" ht="19.5" customHeight="1">
      <c r="A4" s="391" t="s">
        <v>269</v>
      </c>
      <c r="B4" s="391"/>
      <c r="C4" s="392" t="s">
        <v>5</v>
      </c>
      <c r="D4" s="392"/>
      <c r="E4" s="392"/>
      <c r="F4" s="392"/>
      <c r="G4" s="392"/>
      <c r="H4" s="392"/>
      <c r="I4" s="392"/>
      <c r="J4" s="392"/>
      <c r="K4" s="392"/>
      <c r="L4" s="392"/>
      <c r="M4" s="392"/>
      <c r="N4" s="392"/>
      <c r="O4" s="138"/>
    </row>
    <row r="5" spans="1:258" ht="38.450000000000003" customHeight="1">
      <c r="A5" s="391" t="s">
        <v>270</v>
      </c>
      <c r="B5" s="391"/>
      <c r="C5" s="393" t="s">
        <v>37</v>
      </c>
      <c r="D5" s="393"/>
      <c r="E5" s="393"/>
      <c r="F5" s="393"/>
      <c r="G5" s="393"/>
      <c r="H5" s="393"/>
      <c r="I5" s="393"/>
      <c r="J5" s="393"/>
      <c r="K5" s="393"/>
      <c r="L5" s="393"/>
      <c r="M5" s="393"/>
      <c r="N5" s="393"/>
      <c r="O5" s="139"/>
    </row>
    <row r="6" spans="1:258" ht="16.5" customHeight="1">
      <c r="A6" s="391" t="s">
        <v>271</v>
      </c>
      <c r="B6" s="391"/>
      <c r="C6" s="393" t="s">
        <v>272</v>
      </c>
      <c r="D6" s="393"/>
      <c r="E6" s="393"/>
      <c r="F6" s="393"/>
      <c r="G6" s="393"/>
      <c r="H6" s="393"/>
      <c r="I6" s="393"/>
      <c r="J6" s="393"/>
      <c r="K6" s="393"/>
      <c r="L6" s="393"/>
      <c r="M6" s="393"/>
      <c r="N6" s="393"/>
      <c r="O6" s="140"/>
    </row>
    <row r="7" spans="1:258" ht="15.6" customHeight="1">
      <c r="A7" s="137" t="s">
        <v>273</v>
      </c>
      <c r="B7" s="137"/>
      <c r="C7" s="137"/>
      <c r="D7" s="383" t="s">
        <v>274</v>
      </c>
      <c r="E7" s="383" t="s">
        <v>275</v>
      </c>
      <c r="F7" s="383"/>
      <c r="G7" s="383"/>
      <c r="H7" s="383"/>
      <c r="I7" s="383" t="s">
        <v>276</v>
      </c>
      <c r="J7" s="383"/>
      <c r="K7" s="383"/>
      <c r="L7" s="383"/>
      <c r="M7" s="383"/>
      <c r="N7" s="384" t="s">
        <v>277</v>
      </c>
      <c r="O7" s="384"/>
    </row>
    <row r="8" spans="1:258" ht="17.25" customHeight="1">
      <c r="A8" s="385" t="s">
        <v>278</v>
      </c>
      <c r="B8" s="386" t="s">
        <v>279</v>
      </c>
      <c r="C8" s="141" t="s">
        <v>280</v>
      </c>
      <c r="D8" s="383"/>
      <c r="E8" s="387" t="s">
        <v>217</v>
      </c>
      <c r="F8" s="387" t="s">
        <v>281</v>
      </c>
      <c r="G8" s="388" t="s">
        <v>282</v>
      </c>
      <c r="H8" s="388" t="s">
        <v>223</v>
      </c>
      <c r="I8" s="388" t="s">
        <v>283</v>
      </c>
      <c r="J8" s="142" t="s">
        <v>284</v>
      </c>
      <c r="K8" s="388" t="s">
        <v>276</v>
      </c>
      <c r="L8" s="388" t="s">
        <v>285</v>
      </c>
      <c r="M8" s="388" t="s">
        <v>286</v>
      </c>
      <c r="N8" s="394" t="s">
        <v>287</v>
      </c>
      <c r="O8" s="382" t="s">
        <v>288</v>
      </c>
    </row>
    <row r="9" spans="1:258" s="65" customFormat="1" ht="24.75" customHeight="1">
      <c r="A9" s="385"/>
      <c r="B9" s="383"/>
      <c r="C9" s="143" t="s">
        <v>289</v>
      </c>
      <c r="D9" s="383"/>
      <c r="E9" s="387"/>
      <c r="F9" s="387"/>
      <c r="G9" s="388"/>
      <c r="H9" s="388"/>
      <c r="I9" s="388"/>
      <c r="J9" s="142" t="s">
        <v>290</v>
      </c>
      <c r="K9" s="388" t="s">
        <v>291</v>
      </c>
      <c r="L9" s="388"/>
      <c r="M9" s="388" t="s">
        <v>291</v>
      </c>
      <c r="N9" s="394"/>
      <c r="O9" s="382"/>
      <c r="P9" s="62"/>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row>
    <row r="10" spans="1:258" ht="27.75" customHeight="1">
      <c r="A10" s="374">
        <v>1</v>
      </c>
      <c r="B10" s="381" t="s">
        <v>292</v>
      </c>
      <c r="C10" s="377" t="s">
        <v>293</v>
      </c>
      <c r="D10" s="149" t="s">
        <v>294</v>
      </c>
      <c r="E10" s="378">
        <v>10</v>
      </c>
      <c r="F10" s="378">
        <v>3</v>
      </c>
      <c r="G10" s="379">
        <f>+F10/E10</f>
        <v>0.3</v>
      </c>
      <c r="H10" s="374"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Alta - 4</v>
      </c>
      <c r="I10" s="149" t="s">
        <v>295</v>
      </c>
      <c r="J10" s="266" t="s">
        <v>296</v>
      </c>
      <c r="K10" s="144" t="str">
        <f>IFERROR(CONCATENATE(INDEX('8- Politicas de admiistracion '!$B$16:$F$53,MATCH('5. Identificación de Riesgos'!J10,'8- Politicas de admiistracion '!$C$16:$C$54,0),1)," - ",L10),"")</f>
        <v>Leve - 1</v>
      </c>
      <c r="L10" s="145">
        <f>IFERROR(VLOOKUP(INDEX('8- Politicas de admiistracion '!$B$16:$F$64,MATCH('5. Identificación de Riesgos'!J10,'8- Politicas de admiistracion '!$C$16:$C$64,0),1),'8- Politicas de admiistracion '!$B$16:$F$64,5,FALSE),"")</f>
        <v>1</v>
      </c>
      <c r="M10" s="374" t="str">
        <f>IFERROR(CONCATENATE(INDEX('8- Politicas de admiistracion '!$B$16:$F$53,MATCH(ROUND(AVERAGE(L10:L19),0),'8- Politicas de admiistracion '!$F$16:$F$53,0),1)," - ",ROUND(AVERAGE(L10:L19),0)),"")</f>
        <v>Leve - 1</v>
      </c>
      <c r="N10" s="374" t="str">
        <f>IFERROR(CONCATENATE(VLOOKUP((LEFT(H10,LEN(H10)-4)&amp;LEFT(M10,LEN(M10)-4)),'9- Matriz de Calor '!$D$17:$E$41,2,0)," - ",RIGHT(H10,1)*RIGHT(M10,1)),"")</f>
        <v>Moderado - 4</v>
      </c>
      <c r="O10" s="374">
        <f>RIGHT(H10,1)*RIGHT(M10,1)</f>
        <v>4</v>
      </c>
    </row>
    <row r="11" spans="1:258" ht="24.75" customHeight="1">
      <c r="A11" s="374"/>
      <c r="B11" s="381"/>
      <c r="C11" s="377"/>
      <c r="D11" s="149" t="s">
        <v>297</v>
      </c>
      <c r="E11" s="378"/>
      <c r="F11" s="378"/>
      <c r="G11" s="379"/>
      <c r="H11" s="374"/>
      <c r="I11" s="149" t="s">
        <v>298</v>
      </c>
      <c r="J11" s="265" t="s">
        <v>299</v>
      </c>
      <c r="K11" s="144" t="s">
        <v>300</v>
      </c>
      <c r="L11" s="145">
        <f>IFERROR(VLOOKUP(INDEX('8- Politicas de admiistracion '!$B$16:$F$64,MATCH('5. Identificación de Riesgos'!J11,'8- Politicas de admiistracion '!$C$16:$C$64,0),1),'8- Politicas de admiistracion '!$B$16:$F$64,5,FALSE),"")</f>
        <v>1</v>
      </c>
      <c r="M11" s="374"/>
      <c r="N11" s="374"/>
      <c r="O11" s="374"/>
    </row>
    <row r="12" spans="1:258" ht="21" customHeight="1">
      <c r="A12" s="374"/>
      <c r="B12" s="381"/>
      <c r="C12" s="377"/>
      <c r="D12" s="150" t="s">
        <v>301</v>
      </c>
      <c r="E12" s="378"/>
      <c r="F12" s="378"/>
      <c r="G12" s="379"/>
      <c r="H12" s="374"/>
      <c r="I12" s="149" t="s">
        <v>302</v>
      </c>
      <c r="J12" s="265" t="s">
        <v>303</v>
      </c>
      <c r="K12" s="144" t="s">
        <v>304</v>
      </c>
      <c r="L12" s="145">
        <f>IFERROR(VLOOKUP(INDEX('8- Politicas de admiistracion '!$B$16:$F$64,MATCH('5. Identificación de Riesgos'!J12,'8- Politicas de admiistracion '!$C$16:$C$64,0),1),'8- Politicas de admiistracion '!$B$16:$F$64,5,FALSE),"")</f>
        <v>1</v>
      </c>
      <c r="M12" s="374"/>
      <c r="N12" s="374"/>
      <c r="O12" s="374"/>
    </row>
    <row r="13" spans="1:258" ht="25.5">
      <c r="A13" s="374"/>
      <c r="B13" s="381"/>
      <c r="C13" s="377"/>
      <c r="D13" s="150" t="s">
        <v>305</v>
      </c>
      <c r="E13" s="378"/>
      <c r="F13" s="378"/>
      <c r="G13" s="379"/>
      <c r="H13" s="374"/>
      <c r="I13" s="149" t="s">
        <v>306</v>
      </c>
      <c r="J13" s="265" t="s">
        <v>303</v>
      </c>
      <c r="K13" s="144" t="s">
        <v>304</v>
      </c>
      <c r="L13" s="145">
        <f>IFERROR(VLOOKUP(INDEX('8- Politicas de admiistracion '!$B$16:$F$64,MATCH('5. Identificación de Riesgos'!J13,'8- Politicas de admiistracion '!$C$16:$C$64,0),1),'8- Politicas de admiistracion '!$B$16:$F$64,5,FALSE),"")</f>
        <v>1</v>
      </c>
      <c r="M13" s="374"/>
      <c r="N13" s="374"/>
      <c r="O13" s="374"/>
    </row>
    <row r="14" spans="1:258" ht="36" customHeight="1">
      <c r="A14" s="374"/>
      <c r="B14" s="381"/>
      <c r="C14" s="377"/>
      <c r="D14" s="150" t="s">
        <v>307</v>
      </c>
      <c r="E14" s="378"/>
      <c r="F14" s="378"/>
      <c r="G14" s="379"/>
      <c r="H14" s="374"/>
      <c r="I14" s="149" t="s">
        <v>308</v>
      </c>
      <c r="J14" s="150"/>
      <c r="K14" s="144" t="s">
        <v>304</v>
      </c>
      <c r="L14" s="145" t="str">
        <f>IFERROR(VLOOKUP(INDEX('8- Politicas de admiistracion '!$B$16:$F$64,MATCH('5. Identificación de Riesgos'!J14,'8- Politicas de admiistracion '!$C$16:$C$64,0),1),'8- Politicas de admiistracion '!$B$16:$F$64,5,FALSE),"")</f>
        <v/>
      </c>
      <c r="M14" s="374"/>
      <c r="N14" s="374"/>
      <c r="O14" s="374"/>
    </row>
    <row r="15" spans="1:258" ht="44.25" customHeight="1">
      <c r="A15" s="374"/>
      <c r="B15" s="381"/>
      <c r="C15" s="377"/>
      <c r="D15" s="150" t="s">
        <v>309</v>
      </c>
      <c r="E15" s="378"/>
      <c r="F15" s="378"/>
      <c r="G15" s="379"/>
      <c r="H15" s="374"/>
      <c r="I15" s="149"/>
      <c r="J15" s="150"/>
      <c r="K15" s="144" t="s">
        <v>304</v>
      </c>
      <c r="L15" s="145" t="str">
        <f>IFERROR(VLOOKUP(INDEX('8- Politicas de admiistracion '!$B$16:$F$64,MATCH('5. Identificación de Riesgos'!J15,'8- Politicas de admiistracion '!$C$16:$C$64,0),1),'8- Politicas de admiistracion '!$B$16:$F$64,5,FALSE),"")</f>
        <v/>
      </c>
      <c r="M15" s="374"/>
      <c r="N15" s="374"/>
      <c r="O15" s="374"/>
    </row>
    <row r="16" spans="1:258" ht="25.5">
      <c r="A16" s="374"/>
      <c r="B16" s="381"/>
      <c r="C16" s="377"/>
      <c r="D16" s="150" t="s">
        <v>310</v>
      </c>
      <c r="E16" s="378"/>
      <c r="F16" s="378"/>
      <c r="G16" s="379"/>
      <c r="H16" s="374"/>
      <c r="I16" s="149"/>
      <c r="J16" s="150"/>
      <c r="K16" s="144" t="s">
        <v>304</v>
      </c>
      <c r="L16" s="145" t="str">
        <f>IFERROR(VLOOKUP(INDEX('8- Politicas de admiistracion '!$B$16:$F$64,MATCH('5. Identificación de Riesgos'!J16,'8- Politicas de admiistracion '!$C$16:$C$64,0),1),'8- Politicas de admiistracion '!$B$16:$F$64,5,FALSE),"")</f>
        <v/>
      </c>
      <c r="M16" s="374"/>
      <c r="N16" s="374"/>
      <c r="O16" s="374"/>
    </row>
    <row r="17" spans="1:15" hidden="1">
      <c r="A17" s="374"/>
      <c r="B17" s="381"/>
      <c r="C17" s="377"/>
      <c r="D17" s="150"/>
      <c r="E17" s="378"/>
      <c r="F17" s="378"/>
      <c r="G17" s="379"/>
      <c r="H17" s="374"/>
      <c r="I17" s="149"/>
      <c r="J17" s="150"/>
      <c r="K17" s="144" t="s">
        <v>311</v>
      </c>
      <c r="L17" s="145" t="s">
        <v>311</v>
      </c>
      <c r="M17" s="374"/>
      <c r="N17" s="374"/>
      <c r="O17" s="374"/>
    </row>
    <row r="18" spans="1:15" hidden="1">
      <c r="A18" s="374"/>
      <c r="B18" s="381"/>
      <c r="C18" s="377"/>
      <c r="D18" s="150"/>
      <c r="E18" s="378"/>
      <c r="F18" s="378"/>
      <c r="G18" s="379"/>
      <c r="H18" s="374"/>
      <c r="I18" s="149"/>
      <c r="J18" s="150"/>
      <c r="K18" s="144" t="s">
        <v>311</v>
      </c>
      <c r="L18" s="145" t="s">
        <v>311</v>
      </c>
      <c r="M18" s="374"/>
      <c r="N18" s="374"/>
      <c r="O18" s="374"/>
    </row>
    <row r="19" spans="1:15" hidden="1">
      <c r="A19" s="374"/>
      <c r="B19" s="381"/>
      <c r="C19" s="377"/>
      <c r="D19" s="150"/>
      <c r="E19" s="378"/>
      <c r="F19" s="378"/>
      <c r="G19" s="379"/>
      <c r="H19" s="374"/>
      <c r="I19" s="149"/>
      <c r="J19" s="150"/>
      <c r="K19" s="144" t="s">
        <v>311</v>
      </c>
      <c r="L19" s="145" t="s">
        <v>311</v>
      </c>
      <c r="M19" s="374"/>
      <c r="N19" s="374"/>
      <c r="O19" s="374"/>
    </row>
    <row r="20" spans="1:15" ht="25.5">
      <c r="A20" s="374">
        <v>2</v>
      </c>
      <c r="B20" s="381" t="s">
        <v>312</v>
      </c>
      <c r="C20" s="377" t="s">
        <v>313</v>
      </c>
      <c r="D20" s="146" t="s">
        <v>314</v>
      </c>
      <c r="E20" s="374">
        <v>1</v>
      </c>
      <c r="F20" s="374"/>
      <c r="G20" s="379">
        <f t="shared" ref="G20" si="0">+F20/E20</f>
        <v>0</v>
      </c>
      <c r="H20" s="37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49" t="s">
        <v>295</v>
      </c>
      <c r="J20" s="149" t="s">
        <v>315</v>
      </c>
      <c r="K20" s="144" t="s">
        <v>316</v>
      </c>
      <c r="L20" s="145">
        <v>2</v>
      </c>
      <c r="M20" s="374" t="str">
        <f>IFERROR(CONCATENATE(INDEX('8- Politicas de admiistracion '!$B$16:$F$53,MATCH(ROUND(AVERAGE(L20:L30),0),'8- Politicas de admiistracion '!$F$16:$F$53,0),1)," - ",ROUND(AVERAGE(L20:L30),0)),"")</f>
        <v>Menor - 2</v>
      </c>
      <c r="N20" s="374" t="str">
        <f>IFERROR(CONCATENATE(VLOOKUP((LEFT(H20,LEN(H20)-4)&amp;LEFT(M20,LEN(M20)-4)),'9- Matriz de Calor '!$D$17:$E$41,2,0)," - ",RIGHT(H20,1)*RIGHT(M20,1)),"")</f>
        <v>Bajo - 2</v>
      </c>
      <c r="O20" s="374">
        <f>RIGHT(H20,1)*RIGHT(M20,1)</f>
        <v>2</v>
      </c>
    </row>
    <row r="21" spans="1:15" ht="25.5" customHeight="1">
      <c r="A21" s="374"/>
      <c r="B21" s="381"/>
      <c r="C21" s="377"/>
      <c r="D21" s="146" t="s">
        <v>317</v>
      </c>
      <c r="E21" s="374"/>
      <c r="F21" s="374"/>
      <c r="G21" s="379"/>
      <c r="H21" s="374"/>
      <c r="I21" s="149" t="s">
        <v>318</v>
      </c>
      <c r="J21" s="149"/>
      <c r="K21" s="144" t="s">
        <v>319</v>
      </c>
      <c r="L21" s="145">
        <v>4</v>
      </c>
      <c r="M21" s="374"/>
      <c r="N21" s="374"/>
      <c r="O21" s="374"/>
    </row>
    <row r="22" spans="1:15" ht="25.5" customHeight="1">
      <c r="A22" s="374"/>
      <c r="B22" s="381"/>
      <c r="C22" s="377"/>
      <c r="D22" s="146" t="s">
        <v>320</v>
      </c>
      <c r="E22" s="374"/>
      <c r="F22" s="374"/>
      <c r="G22" s="379"/>
      <c r="H22" s="374"/>
      <c r="I22" s="149" t="s">
        <v>308</v>
      </c>
      <c r="J22" s="149"/>
      <c r="K22" s="144"/>
      <c r="L22" s="145"/>
      <c r="M22" s="374"/>
      <c r="N22" s="374"/>
      <c r="O22" s="374"/>
    </row>
    <row r="23" spans="1:15" ht="18.75" customHeight="1">
      <c r="A23" s="374"/>
      <c r="B23" s="381"/>
      <c r="C23" s="377"/>
      <c r="D23" s="146" t="s">
        <v>321</v>
      </c>
      <c r="E23" s="374"/>
      <c r="F23" s="374"/>
      <c r="G23" s="379"/>
      <c r="H23" s="374"/>
      <c r="I23" s="149" t="s">
        <v>298</v>
      </c>
      <c r="J23" s="149"/>
      <c r="K23" s="144" t="s">
        <v>316</v>
      </c>
      <c r="L23" s="145">
        <v>2</v>
      </c>
      <c r="M23" s="374"/>
      <c r="N23" s="374"/>
      <c r="O23" s="374"/>
    </row>
    <row r="24" spans="1:15" ht="10.5" hidden="1" customHeight="1">
      <c r="A24" s="374"/>
      <c r="B24" s="381"/>
      <c r="C24" s="377"/>
      <c r="D24" s="146"/>
      <c r="E24" s="374"/>
      <c r="F24" s="374"/>
      <c r="G24" s="379"/>
      <c r="H24" s="374"/>
      <c r="I24" s="149" t="s">
        <v>295</v>
      </c>
      <c r="J24" s="149" t="s">
        <v>296</v>
      </c>
      <c r="K24" s="144" t="s">
        <v>304</v>
      </c>
      <c r="L24" s="145">
        <v>1</v>
      </c>
      <c r="M24" s="374"/>
      <c r="N24" s="374"/>
      <c r="O24" s="374"/>
    </row>
    <row r="25" spans="1:15" ht="10.5" hidden="1" customHeight="1">
      <c r="A25" s="374"/>
      <c r="B25" s="381"/>
      <c r="C25" s="377"/>
      <c r="D25" s="146"/>
      <c r="E25" s="374"/>
      <c r="F25" s="374"/>
      <c r="G25" s="379"/>
      <c r="H25" s="374"/>
      <c r="I25" s="149"/>
      <c r="J25" s="149"/>
      <c r="K25" s="144" t="s">
        <v>311</v>
      </c>
      <c r="L25" s="145" t="s">
        <v>311</v>
      </c>
      <c r="M25" s="374"/>
      <c r="N25" s="374"/>
      <c r="O25" s="374"/>
    </row>
    <row r="26" spans="1:15" ht="10.5" hidden="1" customHeight="1">
      <c r="A26" s="374"/>
      <c r="B26" s="381"/>
      <c r="C26" s="377"/>
      <c r="D26" s="146"/>
      <c r="E26" s="374"/>
      <c r="F26" s="374"/>
      <c r="G26" s="379"/>
      <c r="H26" s="374"/>
      <c r="I26" s="149"/>
      <c r="J26" s="149"/>
      <c r="K26" s="144" t="s">
        <v>311</v>
      </c>
      <c r="L26" s="145" t="s">
        <v>311</v>
      </c>
      <c r="M26" s="374"/>
      <c r="N26" s="374"/>
      <c r="O26" s="374"/>
    </row>
    <row r="27" spans="1:15" ht="10.5" hidden="1" customHeight="1">
      <c r="A27" s="374"/>
      <c r="B27" s="381"/>
      <c r="C27" s="377"/>
      <c r="D27" s="146"/>
      <c r="E27" s="374"/>
      <c r="F27" s="374"/>
      <c r="G27" s="379"/>
      <c r="H27" s="374"/>
      <c r="I27" s="149"/>
      <c r="J27" s="149"/>
      <c r="K27" s="144" t="s">
        <v>311</v>
      </c>
      <c r="L27" s="145" t="s">
        <v>311</v>
      </c>
      <c r="M27" s="374"/>
      <c r="N27" s="374"/>
      <c r="O27" s="374"/>
    </row>
    <row r="28" spans="1:15" ht="10.5" hidden="1" customHeight="1">
      <c r="A28" s="374"/>
      <c r="B28" s="381"/>
      <c r="C28" s="377"/>
      <c r="D28" s="146"/>
      <c r="E28" s="374"/>
      <c r="F28" s="374"/>
      <c r="G28" s="379"/>
      <c r="H28" s="374"/>
      <c r="I28" s="149"/>
      <c r="J28" s="149"/>
      <c r="K28" s="144" t="s">
        <v>311</v>
      </c>
      <c r="L28" s="145" t="s">
        <v>311</v>
      </c>
      <c r="M28" s="374"/>
      <c r="N28" s="374"/>
      <c r="O28" s="374"/>
    </row>
    <row r="29" spans="1:15" ht="10.5" hidden="1" customHeight="1">
      <c r="A29" s="374"/>
      <c r="B29" s="381"/>
      <c r="C29" s="377"/>
      <c r="D29" s="146"/>
      <c r="E29" s="374"/>
      <c r="F29" s="374"/>
      <c r="G29" s="379"/>
      <c r="H29" s="374"/>
      <c r="I29" s="149"/>
      <c r="J29" s="149"/>
      <c r="K29" s="144" t="s">
        <v>311</v>
      </c>
      <c r="L29" s="145" t="s">
        <v>311</v>
      </c>
      <c r="M29" s="374"/>
      <c r="N29" s="374"/>
      <c r="O29" s="374"/>
    </row>
    <row r="30" spans="1:15" ht="10.5" hidden="1" customHeight="1">
      <c r="A30" s="374"/>
      <c r="B30" s="381"/>
      <c r="C30" s="377"/>
      <c r="D30" s="146"/>
      <c r="E30" s="374"/>
      <c r="F30" s="374"/>
      <c r="G30" s="379"/>
      <c r="H30" s="374"/>
      <c r="I30" s="149"/>
      <c r="J30" s="149"/>
      <c r="K30" s="144" t="s">
        <v>311</v>
      </c>
      <c r="L30" s="145" t="s">
        <v>311</v>
      </c>
      <c r="M30" s="374"/>
      <c r="N30" s="374"/>
      <c r="O30" s="374"/>
    </row>
    <row r="31" spans="1:15" ht="25.5">
      <c r="A31" s="374">
        <v>3</v>
      </c>
      <c r="B31" s="376" t="s">
        <v>322</v>
      </c>
      <c r="C31" s="377" t="s">
        <v>323</v>
      </c>
      <c r="D31" s="146" t="s">
        <v>324</v>
      </c>
      <c r="E31" s="374">
        <v>10</v>
      </c>
      <c r="F31" s="374">
        <v>2</v>
      </c>
      <c r="G31" s="379">
        <f t="shared" ref="G31" si="1">+F31/E31</f>
        <v>0.2</v>
      </c>
      <c r="H31" s="374" t="str">
        <f>CONCATENATE(IF(G31&lt;='8- Politicas de admiistracion '!$D$6,'8- Politicas de admiistracion '!$B$6,IF(G31&lt;='8- Politicas de admiistracion '!$D$7,'8- Politicas de admiistracion '!$B$7,IF(G31&lt;='8- Politicas de admiistracion '!$D$8,'8- Politicas de admiistracion '!$B$8,IF(G31&lt;='8- Politicas de admiistracion '!$D$9,'8- Politicas de admiistracion '!$B$9,IF(G31&lt;='8- Politicas de admiistracion '!$D$10,'8- Politicas de admiistracion '!$B$10,"Probabilidad no valida")))))," - ",VLOOKUP(IF(G31&lt;='8- Politicas de admiistracion '!$D$6,'8- Politicas de admiistracion '!$B$6,IF(G31&lt;='8- Politicas de admiistracion '!$D$7,'8- Politicas de admiistracion '!$B$7,IF(G31&lt;='8- Politicas de admiistracion '!$D$8,'8- Politicas de admiistracion '!$B$8,IF(G31&lt;='8- Politicas de admiistracion '!$D$9,'8- Politicas de admiistracion '!$B$9,IF(G31&lt;='8- Politicas de admiistracion '!$D$10,'8- Politicas de admiistracion '!$B$10,"Probabilidad no valida"))))),'8- Politicas de admiistracion '!$B$6:$F$10,5,FALSE))</f>
        <v>Media - 3</v>
      </c>
      <c r="I31" s="147" t="s">
        <v>302</v>
      </c>
      <c r="J31" s="148" t="s">
        <v>303</v>
      </c>
      <c r="K31" s="144" t="s">
        <v>304</v>
      </c>
      <c r="L31" s="145">
        <v>1</v>
      </c>
      <c r="M31" s="374" t="str">
        <f>IFERROR(CONCATENATE(INDEX('8- Politicas de admiistracion '!$B$16:$F$53,MATCH(ROUND(AVERAGE(L31:L40),0),'8- Politicas de admiistracion '!$F$16:$F$53,0),1)," - ",ROUND(AVERAGE(L31:L40),0)),"")</f>
        <v>Menor - 2</v>
      </c>
      <c r="N31" s="374" t="str">
        <f>IFERROR(CONCATENATE(VLOOKUP((LEFT(H31,LEN(H31)-4)&amp;LEFT(M31,LEN(M31)-4)),'9- Matriz de Calor '!$D$17:$E$41,2,0)," - ",RIGHT(H31,1)*RIGHT(M31,1)),"")</f>
        <v>Moderado - 6</v>
      </c>
      <c r="O31" s="374">
        <f>RIGHT(H31,1)*RIGHT(M31,1)</f>
        <v>6</v>
      </c>
    </row>
    <row r="32" spans="1:15" ht="25.5">
      <c r="A32" s="374"/>
      <c r="B32" s="376"/>
      <c r="C32" s="377"/>
      <c r="D32" s="146" t="s">
        <v>325</v>
      </c>
      <c r="E32" s="374"/>
      <c r="F32" s="374"/>
      <c r="G32" s="379"/>
      <c r="H32" s="374"/>
      <c r="I32" s="147" t="s">
        <v>306</v>
      </c>
      <c r="J32" s="148" t="s">
        <v>326</v>
      </c>
      <c r="K32" s="144" t="s">
        <v>304</v>
      </c>
      <c r="L32" s="145">
        <v>1</v>
      </c>
      <c r="M32" s="374"/>
      <c r="N32" s="374"/>
      <c r="O32" s="374"/>
    </row>
    <row r="33" spans="1:15" ht="25.5">
      <c r="A33" s="374"/>
      <c r="B33" s="376"/>
      <c r="C33" s="377"/>
      <c r="D33" s="146" t="s">
        <v>327</v>
      </c>
      <c r="E33" s="374"/>
      <c r="F33" s="374"/>
      <c r="G33" s="379"/>
      <c r="H33" s="374"/>
      <c r="I33" s="147" t="s">
        <v>298</v>
      </c>
      <c r="J33" s="148"/>
      <c r="K33" s="144" t="s">
        <v>328</v>
      </c>
      <c r="L33" s="145">
        <v>5</v>
      </c>
      <c r="M33" s="374"/>
      <c r="N33" s="374"/>
      <c r="O33" s="374"/>
    </row>
    <row r="34" spans="1:15">
      <c r="A34" s="374"/>
      <c r="B34" s="376"/>
      <c r="C34" s="377"/>
      <c r="D34" s="146" t="s">
        <v>329</v>
      </c>
      <c r="E34" s="374"/>
      <c r="F34" s="374"/>
      <c r="G34" s="379"/>
      <c r="H34" s="374"/>
      <c r="I34" s="147" t="s">
        <v>318</v>
      </c>
      <c r="J34" s="148" t="s">
        <v>330</v>
      </c>
      <c r="K34" s="144" t="s">
        <v>316</v>
      </c>
      <c r="L34" s="145">
        <v>2</v>
      </c>
      <c r="M34" s="374"/>
      <c r="N34" s="374"/>
      <c r="O34" s="374"/>
    </row>
    <row r="35" spans="1:15">
      <c r="A35" s="374"/>
      <c r="B35" s="376"/>
      <c r="C35" s="377"/>
      <c r="D35" s="149" t="s">
        <v>331</v>
      </c>
      <c r="E35" s="374"/>
      <c r="F35" s="374"/>
      <c r="G35" s="379"/>
      <c r="H35" s="374"/>
      <c r="I35" s="147" t="s">
        <v>308</v>
      </c>
      <c r="J35" s="148"/>
      <c r="K35" s="144" t="s">
        <v>311</v>
      </c>
      <c r="L35" s="145" t="s">
        <v>311</v>
      </c>
      <c r="M35" s="374"/>
      <c r="N35" s="374"/>
      <c r="O35" s="374"/>
    </row>
    <row r="36" spans="1:15">
      <c r="A36" s="374"/>
      <c r="B36" s="376"/>
      <c r="C36" s="377"/>
      <c r="D36" s="150" t="s">
        <v>332</v>
      </c>
      <c r="E36" s="374"/>
      <c r="F36" s="374"/>
      <c r="G36" s="379"/>
      <c r="H36" s="374"/>
      <c r="I36" s="147"/>
      <c r="J36" s="148"/>
      <c r="K36" s="144" t="s">
        <v>311</v>
      </c>
      <c r="L36" s="145" t="s">
        <v>311</v>
      </c>
      <c r="M36" s="374"/>
      <c r="N36" s="374"/>
      <c r="O36" s="374"/>
    </row>
    <row r="37" spans="1:15" ht="25.5">
      <c r="A37" s="374"/>
      <c r="B37" s="376"/>
      <c r="C37" s="377"/>
      <c r="D37" s="151" t="s">
        <v>333</v>
      </c>
      <c r="E37" s="374"/>
      <c r="F37" s="374"/>
      <c r="G37" s="379"/>
      <c r="H37" s="374"/>
      <c r="I37" s="147"/>
      <c r="J37" s="148"/>
      <c r="K37" s="144" t="s">
        <v>311</v>
      </c>
      <c r="L37" s="145" t="s">
        <v>311</v>
      </c>
      <c r="M37" s="374"/>
      <c r="N37" s="374"/>
      <c r="O37" s="374"/>
    </row>
    <row r="38" spans="1:15" ht="25.5">
      <c r="A38" s="374"/>
      <c r="B38" s="376"/>
      <c r="C38" s="377"/>
      <c r="D38" s="150" t="s">
        <v>307</v>
      </c>
      <c r="E38" s="374"/>
      <c r="F38" s="374"/>
      <c r="G38" s="379"/>
      <c r="H38" s="374"/>
      <c r="I38" s="147"/>
      <c r="J38" s="148"/>
      <c r="K38" s="144" t="s">
        <v>311</v>
      </c>
      <c r="L38" s="145" t="s">
        <v>311</v>
      </c>
      <c r="M38" s="374"/>
      <c r="N38" s="374"/>
      <c r="O38" s="374"/>
    </row>
    <row r="39" spans="1:15" hidden="1">
      <c r="A39" s="374"/>
      <c r="B39" s="376"/>
      <c r="C39" s="377"/>
      <c r="D39" s="149"/>
      <c r="E39" s="374"/>
      <c r="F39" s="374"/>
      <c r="G39" s="379"/>
      <c r="H39" s="374"/>
      <c r="I39" s="147"/>
      <c r="J39" s="148"/>
      <c r="K39" s="144" t="s">
        <v>311</v>
      </c>
      <c r="L39" s="145" t="s">
        <v>311</v>
      </c>
      <c r="M39" s="374"/>
      <c r="N39" s="374"/>
      <c r="O39" s="374"/>
    </row>
    <row r="40" spans="1:15" hidden="1">
      <c r="A40" s="374"/>
      <c r="B40" s="376"/>
      <c r="C40" s="377"/>
      <c r="D40" s="149"/>
      <c r="E40" s="374"/>
      <c r="F40" s="374"/>
      <c r="G40" s="379"/>
      <c r="H40" s="374"/>
      <c r="I40" s="147"/>
      <c r="J40" s="148"/>
      <c r="K40" s="144" t="s">
        <v>311</v>
      </c>
      <c r="L40" s="145" t="s">
        <v>311</v>
      </c>
      <c r="M40" s="374"/>
      <c r="N40" s="374"/>
      <c r="O40" s="374"/>
    </row>
    <row r="41" spans="1:15" ht="25.5" hidden="1">
      <c r="A41" s="375">
        <v>4</v>
      </c>
      <c r="B41" s="376" t="s">
        <v>334</v>
      </c>
      <c r="C41" s="377" t="s">
        <v>335</v>
      </c>
      <c r="D41" s="146" t="s">
        <v>336</v>
      </c>
      <c r="E41" s="374">
        <v>200</v>
      </c>
      <c r="F41" s="374">
        <v>0</v>
      </c>
      <c r="G41" s="379">
        <f t="shared" ref="G41" si="2">+F41/E41</f>
        <v>0</v>
      </c>
      <c r="H41" s="374" t="s">
        <v>337</v>
      </c>
      <c r="I41" s="149" t="s">
        <v>295</v>
      </c>
      <c r="J41" s="150" t="s">
        <v>338</v>
      </c>
      <c r="K41" s="144" t="s">
        <v>328</v>
      </c>
      <c r="L41" s="145">
        <v>5</v>
      </c>
      <c r="M41" s="374" t="str">
        <f>IFERROR(CONCATENATE(INDEX('8- Politicas de admiistracion '!$B$16:$F$53,MATCH(ROUND(AVERAGE(L41:L50),0),'8- Politicas de admiistracion '!$F$16:$F$53,0),1)," - ",ROUND(AVERAGE(L41:L50),0)),"")</f>
        <v>Catastrófico - 5</v>
      </c>
      <c r="N41" s="374" t="str">
        <f>IFERROR(CONCATENATE(VLOOKUP((LEFT(H41,LEN(H41)-4)&amp;LEFT(M41,LEN(M41)-4)),'9- Matriz de Calor '!$D$17:$E$41,2,0)," - ",RIGHT(H41,1)*RIGHT(M41,1)),"")</f>
        <v>Extremo - 5</v>
      </c>
      <c r="O41" s="374">
        <f>RIGHT(H41,1)*RIGHT(M41,1)</f>
        <v>5</v>
      </c>
    </row>
    <row r="42" spans="1:15" ht="89.25" hidden="1">
      <c r="A42" s="375"/>
      <c r="B42" s="376"/>
      <c r="C42" s="377"/>
      <c r="D42" s="146" t="s">
        <v>339</v>
      </c>
      <c r="E42" s="374"/>
      <c r="F42" s="374"/>
      <c r="G42" s="379"/>
      <c r="H42" s="374"/>
      <c r="I42" s="149" t="s">
        <v>298</v>
      </c>
      <c r="J42" s="150" t="s">
        <v>340</v>
      </c>
      <c r="K42" s="144" t="s">
        <v>328</v>
      </c>
      <c r="L42" s="145">
        <v>5</v>
      </c>
      <c r="M42" s="374"/>
      <c r="N42" s="374"/>
      <c r="O42" s="374"/>
    </row>
    <row r="43" spans="1:15" ht="25.5" hidden="1">
      <c r="A43" s="375"/>
      <c r="B43" s="376"/>
      <c r="C43" s="377"/>
      <c r="D43" s="146" t="s">
        <v>341</v>
      </c>
      <c r="E43" s="374"/>
      <c r="F43" s="374"/>
      <c r="G43" s="379"/>
      <c r="H43" s="374"/>
      <c r="I43" s="147"/>
      <c r="J43" s="148"/>
      <c r="K43" s="144" t="s">
        <v>311</v>
      </c>
      <c r="L43" s="145" t="s">
        <v>311</v>
      </c>
      <c r="M43" s="374"/>
      <c r="N43" s="374"/>
      <c r="O43" s="374"/>
    </row>
    <row r="44" spans="1:15" hidden="1">
      <c r="A44" s="375"/>
      <c r="B44" s="376"/>
      <c r="C44" s="377"/>
      <c r="D44" s="146" t="s">
        <v>342</v>
      </c>
      <c r="E44" s="374"/>
      <c r="F44" s="374"/>
      <c r="G44" s="379"/>
      <c r="H44" s="374"/>
      <c r="I44" s="147"/>
      <c r="J44" s="148"/>
      <c r="K44" s="144" t="s">
        <v>311</v>
      </c>
      <c r="L44" s="145" t="s">
        <v>311</v>
      </c>
      <c r="M44" s="374"/>
      <c r="N44" s="374"/>
      <c r="O44" s="374"/>
    </row>
    <row r="45" spans="1:15" hidden="1">
      <c r="A45" s="375"/>
      <c r="B45" s="376"/>
      <c r="C45" s="377"/>
      <c r="D45" s="149"/>
      <c r="E45" s="374"/>
      <c r="F45" s="374"/>
      <c r="G45" s="379"/>
      <c r="H45" s="374"/>
      <c r="I45" s="147"/>
      <c r="J45" s="148"/>
      <c r="K45" s="144" t="s">
        <v>311</v>
      </c>
      <c r="L45" s="145" t="s">
        <v>311</v>
      </c>
      <c r="M45" s="374"/>
      <c r="N45" s="374"/>
      <c r="O45" s="374"/>
    </row>
    <row r="46" spans="1:15" hidden="1">
      <c r="A46" s="375"/>
      <c r="B46" s="376"/>
      <c r="C46" s="377"/>
      <c r="D46" s="150"/>
      <c r="E46" s="374"/>
      <c r="F46" s="374"/>
      <c r="G46" s="379"/>
      <c r="H46" s="374"/>
      <c r="I46" s="147"/>
      <c r="J46" s="148"/>
      <c r="K46" s="144" t="s">
        <v>311</v>
      </c>
      <c r="L46" s="145" t="s">
        <v>311</v>
      </c>
      <c r="M46" s="374"/>
      <c r="N46" s="374"/>
      <c r="O46" s="374"/>
    </row>
    <row r="47" spans="1:15" hidden="1">
      <c r="A47" s="375"/>
      <c r="B47" s="376"/>
      <c r="C47" s="377"/>
      <c r="D47" s="151"/>
      <c r="E47" s="374"/>
      <c r="F47" s="374"/>
      <c r="G47" s="379"/>
      <c r="H47" s="374"/>
      <c r="I47" s="147"/>
      <c r="J47" s="148"/>
      <c r="K47" s="144" t="s">
        <v>311</v>
      </c>
      <c r="L47" s="145" t="s">
        <v>311</v>
      </c>
      <c r="M47" s="374"/>
      <c r="N47" s="374"/>
      <c r="O47" s="374"/>
    </row>
    <row r="48" spans="1:15" hidden="1">
      <c r="A48" s="375"/>
      <c r="B48" s="376"/>
      <c r="C48" s="377"/>
      <c r="D48" s="149"/>
      <c r="E48" s="374"/>
      <c r="F48" s="374"/>
      <c r="G48" s="379"/>
      <c r="H48" s="374"/>
      <c r="I48" s="147"/>
      <c r="J48" s="148"/>
      <c r="K48" s="144" t="s">
        <v>311</v>
      </c>
      <c r="L48" s="145" t="s">
        <v>311</v>
      </c>
      <c r="M48" s="374"/>
      <c r="N48" s="374"/>
      <c r="O48" s="374"/>
    </row>
    <row r="49" spans="1:258" hidden="1">
      <c r="A49" s="375"/>
      <c r="B49" s="376"/>
      <c r="C49" s="377"/>
      <c r="D49" s="149"/>
      <c r="E49" s="374"/>
      <c r="F49" s="374"/>
      <c r="G49" s="379"/>
      <c r="H49" s="374"/>
      <c r="I49" s="147"/>
      <c r="J49" s="148"/>
      <c r="K49" s="144" t="s">
        <v>311</v>
      </c>
      <c r="L49" s="145" t="s">
        <v>311</v>
      </c>
      <c r="M49" s="374"/>
      <c r="N49" s="374"/>
      <c r="O49" s="374"/>
    </row>
    <row r="50" spans="1:258" hidden="1">
      <c r="A50" s="375"/>
      <c r="B50" s="376"/>
      <c r="C50" s="377"/>
      <c r="D50" s="149"/>
      <c r="E50" s="374"/>
      <c r="F50" s="374"/>
      <c r="G50" s="379"/>
      <c r="H50" s="374"/>
      <c r="I50" s="149"/>
      <c r="J50" s="149"/>
      <c r="K50" s="144" t="s">
        <v>311</v>
      </c>
      <c r="L50" s="145" t="s">
        <v>311</v>
      </c>
      <c r="M50" s="374"/>
      <c r="N50" s="374"/>
      <c r="O50" s="374"/>
    </row>
    <row r="51" spans="1:258" ht="38.25" hidden="1">
      <c r="A51" s="375">
        <v>5</v>
      </c>
      <c r="B51" s="376" t="s">
        <v>343</v>
      </c>
      <c r="C51" s="377" t="s">
        <v>344</v>
      </c>
      <c r="D51" s="146" t="s">
        <v>345</v>
      </c>
      <c r="E51" s="374">
        <v>7</v>
      </c>
      <c r="F51" s="374">
        <v>1</v>
      </c>
      <c r="G51" s="379">
        <f t="shared" ref="G51" si="3">+F51/E51</f>
        <v>0.14285714285714285</v>
      </c>
      <c r="H51" s="374" t="s">
        <v>346</v>
      </c>
      <c r="I51" s="147" t="s">
        <v>318</v>
      </c>
      <c r="J51" s="148" t="s">
        <v>347</v>
      </c>
      <c r="K51" s="144" t="s">
        <v>304</v>
      </c>
      <c r="L51" s="145">
        <v>1</v>
      </c>
      <c r="M51" s="374" t="str">
        <f>IFERROR(CONCATENATE(INDEX('8- Politicas de admiistracion '!$B$16:$F$53,MATCH(ROUND(AVERAGE(L51:L60),0),'8- Politicas de admiistracion '!$F$16:$F$53,0),1)," - ",ROUND(AVERAGE(L51:L60),0)),"")</f>
        <v>Menor - 2</v>
      </c>
      <c r="N51" s="374" t="str">
        <f>IFERROR(CONCATENATE(VLOOKUP((LEFT(H51,LEN(H51)-4)&amp;LEFT(M51,LEN(M51)-4)),'9- Matriz de Calor '!$D$17:$E$41,2,0)," - ",RIGHT(H51,1)*RIGHT(M51,1)),"")</f>
        <v>Moderado - 6</v>
      </c>
      <c r="O51" s="374">
        <f>RIGHT(H51,1)*RIGHT(M51,1)</f>
        <v>6</v>
      </c>
      <c r="P51" s="63"/>
      <c r="Q51" s="63"/>
      <c r="R51" s="63"/>
      <c r="S51" s="63"/>
      <c r="T51" s="63"/>
      <c r="U51" s="63"/>
      <c r="V51" s="63"/>
      <c r="W51" s="63"/>
      <c r="X51" s="63"/>
      <c r="Y51" s="63"/>
      <c r="Z51" s="63"/>
      <c r="AA51" s="63"/>
      <c r="AB51" s="63"/>
      <c r="AC51" s="63"/>
      <c r="AD51" s="63"/>
      <c r="AE51" s="63"/>
      <c r="AF51" s="63"/>
      <c r="AG51" s="63"/>
      <c r="AH51" s="63"/>
      <c r="AI51" s="63"/>
      <c r="AJ51" s="63"/>
      <c r="AK51" s="63"/>
      <c r="AL51" s="63"/>
      <c r="AM51" s="63"/>
      <c r="AN51" s="63"/>
      <c r="AO51" s="63"/>
      <c r="AP51" s="63"/>
      <c r="AQ51" s="63"/>
      <c r="AR51" s="63"/>
      <c r="AS51" s="63"/>
      <c r="AT51" s="63"/>
      <c r="AU51" s="63"/>
      <c r="AV51" s="63"/>
      <c r="AW51" s="63"/>
      <c r="AX51" s="63"/>
      <c r="AY51" s="63"/>
      <c r="AZ51" s="63"/>
      <c r="BA51" s="63"/>
      <c r="BB51" s="63"/>
      <c r="BC51" s="63"/>
      <c r="BD51" s="63"/>
      <c r="BE51" s="63"/>
      <c r="BF51" s="63"/>
      <c r="BG51" s="63"/>
      <c r="BH51" s="63"/>
      <c r="BI51" s="63"/>
      <c r="BJ51" s="63"/>
      <c r="BK51" s="63"/>
      <c r="BL51" s="63"/>
      <c r="BM51" s="63"/>
      <c r="BN51" s="63"/>
      <c r="BO51" s="63"/>
      <c r="BP51" s="63"/>
      <c r="BQ51" s="63"/>
      <c r="BR51" s="63"/>
      <c r="BS51" s="63"/>
      <c r="BT51" s="63"/>
      <c r="BU51" s="63"/>
      <c r="BV51" s="63"/>
      <c r="BW51" s="63"/>
      <c r="BX51" s="63"/>
      <c r="BY51" s="63"/>
      <c r="BZ51" s="63"/>
      <c r="CA51" s="63"/>
      <c r="CB51" s="63"/>
      <c r="CC51" s="63"/>
      <c r="CD51" s="63"/>
      <c r="CE51" s="63"/>
      <c r="CF51" s="63"/>
      <c r="CG51" s="63"/>
      <c r="CH51" s="63"/>
      <c r="CI51" s="63"/>
      <c r="CJ51" s="63"/>
      <c r="CK51" s="63"/>
      <c r="CL51" s="63"/>
      <c r="CM51" s="63"/>
      <c r="CN51" s="63"/>
      <c r="CO51" s="63"/>
      <c r="CP51" s="63"/>
      <c r="CQ51" s="63"/>
      <c r="CR51" s="63"/>
      <c r="CS51" s="63"/>
      <c r="CT51" s="63"/>
      <c r="CU51" s="63"/>
      <c r="CV51" s="63"/>
      <c r="CW51" s="63"/>
      <c r="CX51" s="63"/>
      <c r="CY51" s="63"/>
      <c r="CZ51" s="63"/>
      <c r="DA51" s="63"/>
      <c r="DB51" s="63"/>
      <c r="DC51" s="63"/>
      <c r="DD51" s="63"/>
      <c r="DE51" s="63"/>
      <c r="DF51" s="63"/>
      <c r="DG51" s="63"/>
      <c r="DH51" s="63"/>
      <c r="DI51" s="63"/>
      <c r="DJ51" s="63"/>
      <c r="DK51" s="63"/>
      <c r="DL51" s="63"/>
      <c r="DM51" s="63"/>
      <c r="DN51" s="63"/>
      <c r="DO51" s="63"/>
      <c r="DP51" s="63"/>
      <c r="DQ51" s="63"/>
      <c r="DR51" s="63"/>
      <c r="DS51" s="63"/>
      <c r="DT51" s="63"/>
      <c r="DU51" s="63"/>
      <c r="DV51" s="63"/>
      <c r="DW51" s="63"/>
      <c r="DX51" s="63"/>
      <c r="DY51" s="63"/>
      <c r="DZ51" s="63"/>
      <c r="EA51" s="63"/>
      <c r="EB51" s="63"/>
      <c r="EC51" s="63"/>
      <c r="ED51" s="63"/>
      <c r="EE51" s="63"/>
      <c r="EF51" s="63"/>
      <c r="EG51" s="63"/>
      <c r="EH51" s="63"/>
      <c r="EI51" s="63"/>
      <c r="EJ51" s="63"/>
      <c r="EK51" s="63"/>
      <c r="EL51" s="63"/>
      <c r="EM51" s="63"/>
      <c r="EN51" s="63"/>
      <c r="EO51" s="63"/>
      <c r="EP51" s="63"/>
      <c r="EQ51" s="63"/>
      <c r="ER51" s="63"/>
      <c r="ES51" s="63"/>
      <c r="ET51" s="63"/>
      <c r="EU51" s="63"/>
      <c r="EV51" s="63"/>
      <c r="EW51" s="63"/>
      <c r="EX51" s="63"/>
      <c r="EY51" s="63"/>
      <c r="EZ51" s="63"/>
      <c r="FA51" s="63"/>
      <c r="FB51" s="63"/>
      <c r="FC51" s="63"/>
      <c r="FD51" s="63"/>
      <c r="FE51" s="63"/>
      <c r="FF51" s="63"/>
      <c r="FG51" s="63"/>
      <c r="FH51" s="63"/>
      <c r="FI51" s="63"/>
      <c r="FJ51" s="63"/>
      <c r="FK51" s="63"/>
      <c r="FL51" s="63"/>
      <c r="FM51" s="63"/>
      <c r="FN51" s="63"/>
      <c r="FO51" s="63"/>
      <c r="FP51" s="63"/>
      <c r="FQ51" s="63"/>
      <c r="FR51" s="63"/>
      <c r="FS51" s="63"/>
      <c r="FT51" s="63"/>
      <c r="FU51" s="63"/>
      <c r="FV51" s="63"/>
      <c r="FW51" s="63"/>
      <c r="FX51" s="63"/>
      <c r="FY51" s="63"/>
      <c r="FZ51" s="63"/>
      <c r="GA51" s="63"/>
      <c r="GB51" s="63"/>
      <c r="GC51" s="63"/>
      <c r="GD51" s="63"/>
      <c r="GE51" s="63"/>
      <c r="GF51" s="63"/>
      <c r="GG51" s="63"/>
      <c r="GH51" s="63"/>
      <c r="GI51" s="63"/>
      <c r="GJ51" s="63"/>
      <c r="GK51" s="63"/>
      <c r="GL51" s="63"/>
      <c r="GM51" s="63"/>
      <c r="GN51" s="63"/>
      <c r="GO51" s="63"/>
      <c r="GP51" s="63"/>
      <c r="GQ51" s="63"/>
      <c r="GR51" s="63"/>
      <c r="GS51" s="63"/>
      <c r="GT51" s="63"/>
      <c r="GU51" s="63"/>
      <c r="GV51" s="63"/>
      <c r="GW51" s="63"/>
      <c r="GX51" s="63"/>
      <c r="GY51" s="63"/>
      <c r="GZ51" s="63"/>
      <c r="HA51" s="63"/>
      <c r="HB51" s="63"/>
      <c r="HC51" s="63"/>
      <c r="HD51" s="63"/>
      <c r="HE51" s="63"/>
      <c r="HF51" s="63"/>
      <c r="HG51" s="63"/>
      <c r="HH51" s="63"/>
      <c r="HI51" s="63"/>
      <c r="HJ51" s="63"/>
      <c r="HK51" s="63"/>
      <c r="HL51" s="63"/>
      <c r="HM51" s="63"/>
      <c r="HN51" s="63"/>
      <c r="HO51" s="63"/>
      <c r="HP51" s="63"/>
      <c r="HQ51" s="63"/>
      <c r="HR51" s="63"/>
      <c r="HS51" s="63"/>
      <c r="HT51" s="63"/>
      <c r="HU51" s="63"/>
      <c r="HV51" s="63"/>
      <c r="HW51" s="63"/>
      <c r="HX51" s="63"/>
      <c r="HY51" s="63"/>
      <c r="HZ51" s="63"/>
      <c r="IA51" s="63"/>
      <c r="IB51" s="63"/>
      <c r="IC51" s="63"/>
      <c r="ID51" s="63"/>
      <c r="IE51" s="63"/>
      <c r="IF51" s="63"/>
      <c r="IG51" s="63"/>
      <c r="IH51" s="63"/>
      <c r="II51" s="63"/>
      <c r="IJ51" s="63"/>
      <c r="IK51" s="63"/>
      <c r="IL51" s="63"/>
      <c r="IM51" s="63"/>
      <c r="IN51" s="63"/>
      <c r="IO51" s="63"/>
      <c r="IP51" s="63"/>
      <c r="IQ51" s="63"/>
      <c r="IR51" s="63"/>
      <c r="IS51" s="63"/>
      <c r="IT51" s="63"/>
      <c r="IU51" s="63"/>
      <c r="IV51" s="63"/>
      <c r="IW51" s="63"/>
      <c r="IX51" s="63"/>
    </row>
    <row r="52" spans="1:258" ht="25.5" hidden="1">
      <c r="A52" s="375"/>
      <c r="B52" s="376"/>
      <c r="C52" s="377"/>
      <c r="D52" s="146" t="s">
        <v>348</v>
      </c>
      <c r="E52" s="374"/>
      <c r="F52" s="374"/>
      <c r="G52" s="379"/>
      <c r="H52" s="374"/>
      <c r="I52" s="147" t="s">
        <v>298</v>
      </c>
      <c r="J52" s="148" t="s">
        <v>315</v>
      </c>
      <c r="K52" s="144" t="s">
        <v>316</v>
      </c>
      <c r="L52" s="145">
        <v>2</v>
      </c>
      <c r="M52" s="374"/>
      <c r="N52" s="374"/>
      <c r="O52" s="374"/>
      <c r="P52" s="63"/>
      <c r="Q52" s="63"/>
      <c r="R52" s="63"/>
      <c r="S52" s="63"/>
      <c r="T52" s="63"/>
      <c r="U52" s="63"/>
      <c r="V52" s="63"/>
      <c r="W52" s="63"/>
      <c r="X52" s="63"/>
      <c r="Y52" s="63"/>
      <c r="Z52" s="63"/>
      <c r="AA52" s="63"/>
      <c r="AB52" s="63"/>
      <c r="AC52" s="63"/>
      <c r="AD52" s="63"/>
      <c r="AE52" s="63"/>
      <c r="AF52" s="63"/>
      <c r="AG52" s="63"/>
      <c r="AH52" s="63"/>
      <c r="AI52" s="63"/>
      <c r="AJ52" s="63"/>
      <c r="AK52" s="63"/>
      <c r="AL52" s="63"/>
      <c r="AM52" s="63"/>
      <c r="AN52" s="63"/>
      <c r="AO52" s="63"/>
      <c r="AP52" s="63"/>
      <c r="AQ52" s="63"/>
      <c r="AR52" s="63"/>
      <c r="AS52" s="63"/>
      <c r="AT52" s="63"/>
      <c r="AU52" s="63"/>
      <c r="AV52" s="63"/>
      <c r="AW52" s="63"/>
      <c r="AX52" s="63"/>
      <c r="AY52" s="63"/>
      <c r="AZ52" s="63"/>
      <c r="BA52" s="63"/>
      <c r="BB52" s="63"/>
      <c r="BC52" s="63"/>
      <c r="BD52" s="63"/>
      <c r="BE52" s="63"/>
      <c r="BF52" s="63"/>
      <c r="BG52" s="63"/>
      <c r="BH52" s="63"/>
      <c r="BI52" s="63"/>
      <c r="BJ52" s="63"/>
      <c r="BK52" s="63"/>
      <c r="BL52" s="63"/>
      <c r="BM52" s="63"/>
      <c r="BN52" s="63"/>
      <c r="BO52" s="63"/>
      <c r="BP52" s="63"/>
      <c r="BQ52" s="63"/>
      <c r="BR52" s="63"/>
      <c r="BS52" s="63"/>
      <c r="BT52" s="63"/>
      <c r="BU52" s="63"/>
      <c r="BV52" s="63"/>
      <c r="BW52" s="63"/>
      <c r="BX52" s="63"/>
      <c r="BY52" s="63"/>
      <c r="BZ52" s="63"/>
      <c r="CA52" s="63"/>
      <c r="CB52" s="63"/>
      <c r="CC52" s="63"/>
      <c r="CD52" s="63"/>
      <c r="CE52" s="63"/>
      <c r="CF52" s="63"/>
      <c r="CG52" s="63"/>
      <c r="CH52" s="63"/>
      <c r="CI52" s="63"/>
      <c r="CJ52" s="63"/>
      <c r="CK52" s="63"/>
      <c r="CL52" s="63"/>
      <c r="CM52" s="63"/>
      <c r="CN52" s="63"/>
      <c r="CO52" s="63"/>
      <c r="CP52" s="63"/>
      <c r="CQ52" s="63"/>
      <c r="CR52" s="63"/>
      <c r="CS52" s="63"/>
      <c r="CT52" s="63"/>
      <c r="CU52" s="63"/>
      <c r="CV52" s="63"/>
      <c r="CW52" s="63"/>
      <c r="CX52" s="63"/>
      <c r="CY52" s="63"/>
      <c r="CZ52" s="63"/>
      <c r="DA52" s="63"/>
      <c r="DB52" s="63"/>
      <c r="DC52" s="63"/>
      <c r="DD52" s="63"/>
      <c r="DE52" s="63"/>
      <c r="DF52" s="63"/>
      <c r="DG52" s="63"/>
      <c r="DH52" s="63"/>
      <c r="DI52" s="63"/>
      <c r="DJ52" s="63"/>
      <c r="DK52" s="63"/>
      <c r="DL52" s="63"/>
      <c r="DM52" s="63"/>
      <c r="DN52" s="63"/>
      <c r="DO52" s="63"/>
      <c r="DP52" s="63"/>
      <c r="DQ52" s="63"/>
      <c r="DR52" s="63"/>
      <c r="DS52" s="63"/>
      <c r="DT52" s="63"/>
      <c r="DU52" s="63"/>
      <c r="DV52" s="63"/>
      <c r="DW52" s="63"/>
      <c r="DX52" s="63"/>
      <c r="DY52" s="63"/>
      <c r="DZ52" s="63"/>
      <c r="EA52" s="63"/>
      <c r="EB52" s="63"/>
      <c r="EC52" s="63"/>
      <c r="ED52" s="63"/>
      <c r="EE52" s="63"/>
      <c r="EF52" s="63"/>
      <c r="EG52" s="63"/>
      <c r="EH52" s="63"/>
      <c r="EI52" s="63"/>
      <c r="EJ52" s="63"/>
      <c r="EK52" s="63"/>
      <c r="EL52" s="63"/>
      <c r="EM52" s="63"/>
      <c r="EN52" s="63"/>
      <c r="EO52" s="63"/>
      <c r="EP52" s="63"/>
      <c r="EQ52" s="63"/>
      <c r="ER52" s="63"/>
      <c r="ES52" s="63"/>
      <c r="ET52" s="63"/>
      <c r="EU52" s="63"/>
      <c r="EV52" s="63"/>
      <c r="EW52" s="63"/>
      <c r="EX52" s="63"/>
      <c r="EY52" s="63"/>
      <c r="EZ52" s="63"/>
      <c r="FA52" s="63"/>
      <c r="FB52" s="63"/>
      <c r="FC52" s="63"/>
      <c r="FD52" s="63"/>
      <c r="FE52" s="63"/>
      <c r="FF52" s="63"/>
      <c r="FG52" s="63"/>
      <c r="FH52" s="63"/>
      <c r="FI52" s="63"/>
      <c r="FJ52" s="63"/>
      <c r="FK52" s="63"/>
      <c r="FL52" s="63"/>
      <c r="FM52" s="63"/>
      <c r="FN52" s="63"/>
      <c r="FO52" s="63"/>
      <c r="FP52" s="63"/>
      <c r="FQ52" s="63"/>
      <c r="FR52" s="63"/>
      <c r="FS52" s="63"/>
      <c r="FT52" s="63"/>
      <c r="FU52" s="63"/>
      <c r="FV52" s="63"/>
      <c r="FW52" s="63"/>
      <c r="FX52" s="63"/>
      <c r="FY52" s="63"/>
      <c r="FZ52" s="63"/>
      <c r="GA52" s="63"/>
      <c r="GB52" s="63"/>
      <c r="GC52" s="63"/>
      <c r="GD52" s="63"/>
      <c r="GE52" s="63"/>
      <c r="GF52" s="63"/>
      <c r="GG52" s="63"/>
      <c r="GH52" s="63"/>
      <c r="GI52" s="63"/>
      <c r="GJ52" s="63"/>
      <c r="GK52" s="63"/>
      <c r="GL52" s="63"/>
      <c r="GM52" s="63"/>
      <c r="GN52" s="63"/>
      <c r="GO52" s="63"/>
      <c r="GP52" s="63"/>
      <c r="GQ52" s="63"/>
      <c r="GR52" s="63"/>
      <c r="GS52" s="63"/>
      <c r="GT52" s="63"/>
      <c r="GU52" s="63"/>
      <c r="GV52" s="63"/>
      <c r="GW52" s="63"/>
      <c r="GX52" s="63"/>
      <c r="GY52" s="63"/>
      <c r="GZ52" s="63"/>
      <c r="HA52" s="63"/>
      <c r="HB52" s="63"/>
      <c r="HC52" s="63"/>
      <c r="HD52" s="63"/>
      <c r="HE52" s="63"/>
      <c r="HF52" s="63"/>
      <c r="HG52" s="63"/>
      <c r="HH52" s="63"/>
      <c r="HI52" s="63"/>
      <c r="HJ52" s="63"/>
      <c r="HK52" s="63"/>
      <c r="HL52" s="63"/>
      <c r="HM52" s="63"/>
      <c r="HN52" s="63"/>
      <c r="HO52" s="63"/>
      <c r="HP52" s="63"/>
      <c r="HQ52" s="63"/>
      <c r="HR52" s="63"/>
      <c r="HS52" s="63"/>
      <c r="HT52" s="63"/>
      <c r="HU52" s="63"/>
      <c r="HV52" s="63"/>
      <c r="HW52" s="63"/>
      <c r="HX52" s="63"/>
      <c r="HY52" s="63"/>
      <c r="HZ52" s="63"/>
      <c r="IA52" s="63"/>
      <c r="IB52" s="63"/>
      <c r="IC52" s="63"/>
      <c r="ID52" s="63"/>
      <c r="IE52" s="63"/>
      <c r="IF52" s="63"/>
      <c r="IG52" s="63"/>
      <c r="IH52" s="63"/>
      <c r="II52" s="63"/>
      <c r="IJ52" s="63"/>
      <c r="IK52" s="63"/>
      <c r="IL52" s="63"/>
      <c r="IM52" s="63"/>
      <c r="IN52" s="63"/>
      <c r="IO52" s="63"/>
      <c r="IP52" s="63"/>
      <c r="IQ52" s="63"/>
      <c r="IR52" s="63"/>
      <c r="IS52" s="63"/>
      <c r="IT52" s="63"/>
      <c r="IU52" s="63"/>
      <c r="IV52" s="63"/>
      <c r="IW52" s="63"/>
      <c r="IX52" s="63"/>
    </row>
    <row r="53" spans="1:258" ht="38.25" hidden="1">
      <c r="A53" s="375"/>
      <c r="B53" s="376"/>
      <c r="C53" s="377"/>
      <c r="D53" s="146" t="s">
        <v>349</v>
      </c>
      <c r="E53" s="374"/>
      <c r="F53" s="374"/>
      <c r="G53" s="379"/>
      <c r="H53" s="374"/>
      <c r="I53" s="147" t="s">
        <v>295</v>
      </c>
      <c r="J53" s="148" t="s">
        <v>350</v>
      </c>
      <c r="K53" s="144" t="s">
        <v>319</v>
      </c>
      <c r="L53" s="145">
        <v>4</v>
      </c>
      <c r="M53" s="374"/>
      <c r="N53" s="374"/>
      <c r="O53" s="374"/>
      <c r="P53" s="63"/>
      <c r="Q53" s="63"/>
      <c r="R53" s="63"/>
      <c r="S53" s="63"/>
      <c r="T53" s="63"/>
      <c r="U53" s="63"/>
      <c r="V53" s="63"/>
      <c r="W53" s="63"/>
      <c r="X53" s="63"/>
      <c r="Y53" s="63"/>
      <c r="Z53" s="63"/>
      <c r="AA53" s="63"/>
      <c r="AB53" s="63"/>
      <c r="AC53" s="63"/>
      <c r="AD53" s="63"/>
      <c r="AE53" s="63"/>
      <c r="AF53" s="63"/>
      <c r="AG53" s="63"/>
      <c r="AH53" s="63"/>
      <c r="AI53" s="63"/>
      <c r="AJ53" s="63"/>
      <c r="AK53" s="63"/>
      <c r="AL53" s="63"/>
      <c r="AM53" s="63"/>
      <c r="AN53" s="63"/>
      <c r="AO53" s="63"/>
      <c r="AP53" s="63"/>
      <c r="AQ53" s="63"/>
      <c r="AR53" s="63"/>
      <c r="AS53" s="63"/>
      <c r="AT53" s="63"/>
      <c r="AU53" s="63"/>
      <c r="AV53" s="63"/>
      <c r="AW53" s="63"/>
      <c r="AX53" s="63"/>
      <c r="AY53" s="63"/>
      <c r="AZ53" s="63"/>
      <c r="BA53" s="63"/>
      <c r="BB53" s="63"/>
      <c r="BC53" s="63"/>
      <c r="BD53" s="63"/>
      <c r="BE53" s="63"/>
      <c r="BF53" s="63"/>
      <c r="BG53" s="63"/>
      <c r="BH53" s="63"/>
      <c r="BI53" s="63"/>
      <c r="BJ53" s="63"/>
      <c r="BK53" s="63"/>
      <c r="BL53" s="63"/>
      <c r="BM53" s="63"/>
      <c r="BN53" s="63"/>
      <c r="BO53" s="63"/>
      <c r="BP53" s="63"/>
      <c r="BQ53" s="63"/>
      <c r="BR53" s="63"/>
      <c r="BS53" s="63"/>
      <c r="BT53" s="63"/>
      <c r="BU53" s="63"/>
      <c r="BV53" s="63"/>
      <c r="BW53" s="63"/>
      <c r="BX53" s="63"/>
      <c r="BY53" s="63"/>
      <c r="BZ53" s="63"/>
      <c r="CA53" s="63"/>
      <c r="CB53" s="63"/>
      <c r="CC53" s="63"/>
      <c r="CD53" s="63"/>
      <c r="CE53" s="63"/>
      <c r="CF53" s="63"/>
      <c r="CG53" s="63"/>
      <c r="CH53" s="63"/>
      <c r="CI53" s="63"/>
      <c r="CJ53" s="63"/>
      <c r="CK53" s="63"/>
      <c r="CL53" s="63"/>
      <c r="CM53" s="63"/>
      <c r="CN53" s="63"/>
      <c r="CO53" s="63"/>
      <c r="CP53" s="63"/>
      <c r="CQ53" s="63"/>
      <c r="CR53" s="63"/>
      <c r="CS53" s="63"/>
      <c r="CT53" s="63"/>
      <c r="CU53" s="63"/>
      <c r="CV53" s="63"/>
      <c r="CW53" s="63"/>
      <c r="CX53" s="63"/>
      <c r="CY53" s="63"/>
      <c r="CZ53" s="63"/>
      <c r="DA53" s="63"/>
      <c r="DB53" s="63"/>
      <c r="DC53" s="63"/>
      <c r="DD53" s="63"/>
      <c r="DE53" s="63"/>
      <c r="DF53" s="63"/>
      <c r="DG53" s="63"/>
      <c r="DH53" s="63"/>
      <c r="DI53" s="63"/>
      <c r="DJ53" s="63"/>
      <c r="DK53" s="63"/>
      <c r="DL53" s="63"/>
      <c r="DM53" s="63"/>
      <c r="DN53" s="63"/>
      <c r="DO53" s="63"/>
      <c r="DP53" s="63"/>
      <c r="DQ53" s="63"/>
      <c r="DR53" s="63"/>
      <c r="DS53" s="63"/>
      <c r="DT53" s="63"/>
      <c r="DU53" s="63"/>
      <c r="DV53" s="63"/>
      <c r="DW53" s="63"/>
      <c r="DX53" s="63"/>
      <c r="DY53" s="63"/>
      <c r="DZ53" s="63"/>
      <c r="EA53" s="63"/>
      <c r="EB53" s="63"/>
      <c r="EC53" s="63"/>
      <c r="ED53" s="63"/>
      <c r="EE53" s="63"/>
      <c r="EF53" s="63"/>
      <c r="EG53" s="63"/>
      <c r="EH53" s="63"/>
      <c r="EI53" s="63"/>
      <c r="EJ53" s="63"/>
      <c r="EK53" s="63"/>
      <c r="EL53" s="63"/>
      <c r="EM53" s="63"/>
      <c r="EN53" s="63"/>
      <c r="EO53" s="63"/>
      <c r="EP53" s="63"/>
      <c r="EQ53" s="63"/>
      <c r="ER53" s="63"/>
      <c r="ES53" s="63"/>
      <c r="ET53" s="63"/>
      <c r="EU53" s="63"/>
      <c r="EV53" s="63"/>
      <c r="EW53" s="63"/>
      <c r="EX53" s="63"/>
      <c r="EY53" s="63"/>
      <c r="EZ53" s="63"/>
      <c r="FA53" s="63"/>
      <c r="FB53" s="63"/>
      <c r="FC53" s="63"/>
      <c r="FD53" s="63"/>
      <c r="FE53" s="63"/>
      <c r="FF53" s="63"/>
      <c r="FG53" s="63"/>
      <c r="FH53" s="63"/>
      <c r="FI53" s="63"/>
      <c r="FJ53" s="63"/>
      <c r="FK53" s="63"/>
      <c r="FL53" s="63"/>
      <c r="FM53" s="63"/>
      <c r="FN53" s="63"/>
      <c r="FO53" s="63"/>
      <c r="FP53" s="63"/>
      <c r="FQ53" s="63"/>
      <c r="FR53" s="63"/>
      <c r="FS53" s="63"/>
      <c r="FT53" s="63"/>
      <c r="FU53" s="63"/>
      <c r="FV53" s="63"/>
      <c r="FW53" s="63"/>
      <c r="FX53" s="63"/>
      <c r="FY53" s="63"/>
      <c r="FZ53" s="63"/>
      <c r="GA53" s="63"/>
      <c r="GB53" s="63"/>
      <c r="GC53" s="63"/>
      <c r="GD53" s="63"/>
      <c r="GE53" s="63"/>
      <c r="GF53" s="63"/>
      <c r="GG53" s="63"/>
      <c r="GH53" s="63"/>
      <c r="GI53" s="63"/>
      <c r="GJ53" s="63"/>
      <c r="GK53" s="63"/>
      <c r="GL53" s="63"/>
      <c r="GM53" s="63"/>
      <c r="GN53" s="63"/>
      <c r="GO53" s="63"/>
      <c r="GP53" s="63"/>
      <c r="GQ53" s="63"/>
      <c r="GR53" s="63"/>
      <c r="GS53" s="63"/>
      <c r="GT53" s="63"/>
      <c r="GU53" s="63"/>
      <c r="GV53" s="63"/>
      <c r="GW53" s="63"/>
      <c r="GX53" s="63"/>
      <c r="GY53" s="63"/>
      <c r="GZ53" s="63"/>
      <c r="HA53" s="63"/>
      <c r="HB53" s="63"/>
      <c r="HC53" s="63"/>
      <c r="HD53" s="63"/>
      <c r="HE53" s="63"/>
      <c r="HF53" s="63"/>
      <c r="HG53" s="63"/>
      <c r="HH53" s="63"/>
      <c r="HI53" s="63"/>
      <c r="HJ53" s="63"/>
      <c r="HK53" s="63"/>
      <c r="HL53" s="63"/>
      <c r="HM53" s="63"/>
      <c r="HN53" s="63"/>
      <c r="HO53" s="63"/>
      <c r="HP53" s="63"/>
      <c r="HQ53" s="63"/>
      <c r="HR53" s="63"/>
      <c r="HS53" s="63"/>
      <c r="HT53" s="63"/>
      <c r="HU53" s="63"/>
      <c r="HV53" s="63"/>
      <c r="HW53" s="63"/>
      <c r="HX53" s="63"/>
      <c r="HY53" s="63"/>
      <c r="HZ53" s="63"/>
      <c r="IA53" s="63"/>
      <c r="IB53" s="63"/>
      <c r="IC53" s="63"/>
      <c r="ID53" s="63"/>
      <c r="IE53" s="63"/>
      <c r="IF53" s="63"/>
      <c r="IG53" s="63"/>
      <c r="IH53" s="63"/>
      <c r="II53" s="63"/>
      <c r="IJ53" s="63"/>
      <c r="IK53" s="63"/>
      <c r="IL53" s="63"/>
      <c r="IM53" s="63"/>
      <c r="IN53" s="63"/>
      <c r="IO53" s="63"/>
      <c r="IP53" s="63"/>
      <c r="IQ53" s="63"/>
      <c r="IR53" s="63"/>
      <c r="IS53" s="63"/>
      <c r="IT53" s="63"/>
      <c r="IU53" s="63"/>
      <c r="IV53" s="63"/>
      <c r="IW53" s="63"/>
      <c r="IX53" s="63"/>
    </row>
    <row r="54" spans="1:258" hidden="1">
      <c r="A54" s="375"/>
      <c r="B54" s="376"/>
      <c r="C54" s="377"/>
      <c r="D54" s="146"/>
      <c r="E54" s="374"/>
      <c r="F54" s="374"/>
      <c r="G54" s="379"/>
      <c r="H54" s="374"/>
      <c r="I54" s="147"/>
      <c r="J54" s="148"/>
      <c r="K54" s="144" t="s">
        <v>311</v>
      </c>
      <c r="L54" s="145" t="s">
        <v>311</v>
      </c>
      <c r="M54" s="374"/>
      <c r="N54" s="374"/>
      <c r="O54" s="374"/>
      <c r="P54" s="63"/>
      <c r="Q54" s="63"/>
      <c r="R54" s="63"/>
      <c r="S54" s="63"/>
      <c r="T54" s="63"/>
      <c r="U54" s="63"/>
      <c r="V54" s="63"/>
      <c r="W54" s="63"/>
      <c r="X54" s="63"/>
      <c r="Y54" s="63"/>
      <c r="Z54" s="63"/>
      <c r="AA54" s="63"/>
      <c r="AB54" s="63"/>
      <c r="AC54" s="63"/>
      <c r="AD54" s="63"/>
      <c r="AE54" s="63"/>
      <c r="AF54" s="63"/>
      <c r="AG54" s="63"/>
      <c r="AH54" s="63"/>
      <c r="AI54" s="63"/>
      <c r="AJ54" s="63"/>
      <c r="AK54" s="63"/>
      <c r="AL54" s="63"/>
      <c r="AM54" s="63"/>
      <c r="AN54" s="63"/>
      <c r="AO54" s="63"/>
      <c r="AP54" s="63"/>
      <c r="AQ54" s="63"/>
      <c r="AR54" s="63"/>
      <c r="AS54" s="63"/>
      <c r="AT54" s="63"/>
      <c r="AU54" s="63"/>
      <c r="AV54" s="63"/>
      <c r="AW54" s="63"/>
      <c r="AX54" s="63"/>
      <c r="AY54" s="63"/>
      <c r="AZ54" s="63"/>
      <c r="BA54" s="63"/>
      <c r="BB54" s="63"/>
      <c r="BC54" s="63"/>
      <c r="BD54" s="63"/>
      <c r="BE54" s="63"/>
      <c r="BF54" s="63"/>
      <c r="BG54" s="63"/>
      <c r="BH54" s="63"/>
      <c r="BI54" s="63"/>
      <c r="BJ54" s="63"/>
      <c r="BK54" s="63"/>
      <c r="BL54" s="63"/>
      <c r="BM54" s="63"/>
      <c r="BN54" s="63"/>
      <c r="BO54" s="63"/>
      <c r="BP54" s="63"/>
      <c r="BQ54" s="63"/>
      <c r="BR54" s="63"/>
      <c r="BS54" s="63"/>
      <c r="BT54" s="63"/>
      <c r="BU54" s="63"/>
      <c r="BV54" s="63"/>
      <c r="BW54" s="63"/>
      <c r="BX54" s="63"/>
      <c r="BY54" s="63"/>
      <c r="BZ54" s="63"/>
      <c r="CA54" s="63"/>
      <c r="CB54" s="63"/>
      <c r="CC54" s="63"/>
      <c r="CD54" s="63"/>
      <c r="CE54" s="63"/>
      <c r="CF54" s="63"/>
      <c r="CG54" s="63"/>
      <c r="CH54" s="63"/>
      <c r="CI54" s="63"/>
      <c r="CJ54" s="63"/>
      <c r="CK54" s="63"/>
      <c r="CL54" s="63"/>
      <c r="CM54" s="63"/>
      <c r="CN54" s="63"/>
      <c r="CO54" s="63"/>
      <c r="CP54" s="63"/>
      <c r="CQ54" s="63"/>
      <c r="CR54" s="63"/>
      <c r="CS54" s="63"/>
      <c r="CT54" s="63"/>
      <c r="CU54" s="63"/>
      <c r="CV54" s="63"/>
      <c r="CW54" s="63"/>
      <c r="CX54" s="63"/>
      <c r="CY54" s="63"/>
      <c r="CZ54" s="63"/>
      <c r="DA54" s="63"/>
      <c r="DB54" s="63"/>
      <c r="DC54" s="63"/>
      <c r="DD54" s="63"/>
      <c r="DE54" s="63"/>
      <c r="DF54" s="63"/>
      <c r="DG54" s="63"/>
      <c r="DH54" s="63"/>
      <c r="DI54" s="63"/>
      <c r="DJ54" s="63"/>
      <c r="DK54" s="63"/>
      <c r="DL54" s="63"/>
      <c r="DM54" s="63"/>
      <c r="DN54" s="63"/>
      <c r="DO54" s="63"/>
      <c r="DP54" s="63"/>
      <c r="DQ54" s="63"/>
      <c r="DR54" s="63"/>
      <c r="DS54" s="63"/>
      <c r="DT54" s="63"/>
      <c r="DU54" s="63"/>
      <c r="DV54" s="63"/>
      <c r="DW54" s="63"/>
      <c r="DX54" s="63"/>
      <c r="DY54" s="63"/>
      <c r="DZ54" s="63"/>
      <c r="EA54" s="63"/>
      <c r="EB54" s="63"/>
      <c r="EC54" s="63"/>
      <c r="ED54" s="63"/>
      <c r="EE54" s="63"/>
      <c r="EF54" s="63"/>
      <c r="EG54" s="63"/>
      <c r="EH54" s="63"/>
      <c r="EI54" s="63"/>
      <c r="EJ54" s="63"/>
      <c r="EK54" s="63"/>
      <c r="EL54" s="63"/>
      <c r="EM54" s="63"/>
      <c r="EN54" s="63"/>
      <c r="EO54" s="63"/>
      <c r="EP54" s="63"/>
      <c r="EQ54" s="63"/>
      <c r="ER54" s="63"/>
      <c r="ES54" s="63"/>
      <c r="ET54" s="63"/>
      <c r="EU54" s="63"/>
      <c r="EV54" s="63"/>
      <c r="EW54" s="63"/>
      <c r="EX54" s="63"/>
      <c r="EY54" s="63"/>
      <c r="EZ54" s="63"/>
      <c r="FA54" s="63"/>
      <c r="FB54" s="63"/>
      <c r="FC54" s="63"/>
      <c r="FD54" s="63"/>
      <c r="FE54" s="63"/>
      <c r="FF54" s="63"/>
      <c r="FG54" s="63"/>
      <c r="FH54" s="63"/>
      <c r="FI54" s="63"/>
      <c r="FJ54" s="63"/>
      <c r="FK54" s="63"/>
      <c r="FL54" s="63"/>
      <c r="FM54" s="63"/>
      <c r="FN54" s="63"/>
      <c r="FO54" s="63"/>
      <c r="FP54" s="63"/>
      <c r="FQ54" s="63"/>
      <c r="FR54" s="63"/>
      <c r="FS54" s="63"/>
      <c r="FT54" s="63"/>
      <c r="FU54" s="63"/>
      <c r="FV54" s="63"/>
      <c r="FW54" s="63"/>
      <c r="FX54" s="63"/>
      <c r="FY54" s="63"/>
      <c r="FZ54" s="63"/>
      <c r="GA54" s="63"/>
      <c r="GB54" s="63"/>
      <c r="GC54" s="63"/>
      <c r="GD54" s="63"/>
      <c r="GE54" s="63"/>
      <c r="GF54" s="63"/>
      <c r="GG54" s="63"/>
      <c r="GH54" s="63"/>
      <c r="GI54" s="63"/>
      <c r="GJ54" s="63"/>
      <c r="GK54" s="63"/>
      <c r="GL54" s="63"/>
      <c r="GM54" s="63"/>
      <c r="GN54" s="63"/>
      <c r="GO54" s="63"/>
      <c r="GP54" s="63"/>
      <c r="GQ54" s="63"/>
      <c r="GR54" s="63"/>
      <c r="GS54" s="63"/>
      <c r="GT54" s="63"/>
      <c r="GU54" s="63"/>
      <c r="GV54" s="63"/>
      <c r="GW54" s="63"/>
      <c r="GX54" s="63"/>
      <c r="GY54" s="63"/>
      <c r="GZ54" s="63"/>
      <c r="HA54" s="63"/>
      <c r="HB54" s="63"/>
      <c r="HC54" s="63"/>
      <c r="HD54" s="63"/>
      <c r="HE54" s="63"/>
      <c r="HF54" s="63"/>
      <c r="HG54" s="63"/>
      <c r="HH54" s="63"/>
      <c r="HI54" s="63"/>
      <c r="HJ54" s="63"/>
      <c r="HK54" s="63"/>
      <c r="HL54" s="63"/>
      <c r="HM54" s="63"/>
      <c r="HN54" s="63"/>
      <c r="HO54" s="63"/>
      <c r="HP54" s="63"/>
      <c r="HQ54" s="63"/>
      <c r="HR54" s="63"/>
      <c r="HS54" s="63"/>
      <c r="HT54" s="63"/>
      <c r="HU54" s="63"/>
      <c r="HV54" s="63"/>
      <c r="HW54" s="63"/>
      <c r="HX54" s="63"/>
      <c r="HY54" s="63"/>
      <c r="HZ54" s="63"/>
      <c r="IA54" s="63"/>
      <c r="IB54" s="63"/>
      <c r="IC54" s="63"/>
      <c r="ID54" s="63"/>
      <c r="IE54" s="63"/>
      <c r="IF54" s="63"/>
      <c r="IG54" s="63"/>
      <c r="IH54" s="63"/>
      <c r="II54" s="63"/>
      <c r="IJ54" s="63"/>
      <c r="IK54" s="63"/>
      <c r="IL54" s="63"/>
      <c r="IM54" s="63"/>
      <c r="IN54" s="63"/>
      <c r="IO54" s="63"/>
      <c r="IP54" s="63"/>
      <c r="IQ54" s="63"/>
      <c r="IR54" s="63"/>
      <c r="IS54" s="63"/>
      <c r="IT54" s="63"/>
      <c r="IU54" s="63"/>
      <c r="IV54" s="63"/>
      <c r="IW54" s="63"/>
      <c r="IX54" s="63"/>
    </row>
    <row r="55" spans="1:258" hidden="1">
      <c r="A55" s="375"/>
      <c r="B55" s="376"/>
      <c r="C55" s="377"/>
      <c r="D55" s="149"/>
      <c r="E55" s="374"/>
      <c r="F55" s="374"/>
      <c r="G55" s="379"/>
      <c r="H55" s="374"/>
      <c r="I55" s="147"/>
      <c r="J55" s="148"/>
      <c r="K55" s="144" t="s">
        <v>311</v>
      </c>
      <c r="L55" s="145" t="s">
        <v>311</v>
      </c>
      <c r="M55" s="374"/>
      <c r="N55" s="374"/>
      <c r="O55" s="374"/>
      <c r="P55" s="63"/>
      <c r="Q55" s="63"/>
      <c r="R55" s="63"/>
      <c r="S55" s="63"/>
      <c r="T55" s="63"/>
      <c r="U55" s="63"/>
      <c r="V55" s="63"/>
      <c r="W55" s="63"/>
      <c r="X55" s="63"/>
      <c r="Y55" s="63"/>
      <c r="Z55" s="63"/>
      <c r="AA55" s="63"/>
      <c r="AB55" s="63"/>
      <c r="AC55" s="63"/>
      <c r="AD55" s="63"/>
      <c r="AE55" s="63"/>
      <c r="AF55" s="63"/>
      <c r="AG55" s="63"/>
      <c r="AH55" s="63"/>
      <c r="AI55" s="63"/>
      <c r="AJ55" s="63"/>
      <c r="AK55" s="63"/>
      <c r="AL55" s="63"/>
      <c r="AM55" s="63"/>
      <c r="AN55" s="63"/>
      <c r="AO55" s="63"/>
      <c r="AP55" s="63"/>
      <c r="AQ55" s="63"/>
      <c r="AR55" s="63"/>
      <c r="AS55" s="63"/>
      <c r="AT55" s="63"/>
      <c r="AU55" s="63"/>
      <c r="AV55" s="63"/>
      <c r="AW55" s="63"/>
      <c r="AX55" s="63"/>
      <c r="AY55" s="63"/>
      <c r="AZ55" s="63"/>
      <c r="BA55" s="63"/>
      <c r="BB55" s="63"/>
      <c r="BC55" s="63"/>
      <c r="BD55" s="63"/>
      <c r="BE55" s="63"/>
      <c r="BF55" s="63"/>
      <c r="BG55" s="63"/>
      <c r="BH55" s="63"/>
      <c r="BI55" s="63"/>
      <c r="BJ55" s="63"/>
      <c r="BK55" s="63"/>
      <c r="BL55" s="63"/>
      <c r="BM55" s="63"/>
      <c r="BN55" s="63"/>
      <c r="BO55" s="63"/>
      <c r="BP55" s="63"/>
      <c r="BQ55" s="63"/>
      <c r="BR55" s="63"/>
      <c r="BS55" s="63"/>
      <c r="BT55" s="63"/>
      <c r="BU55" s="63"/>
      <c r="BV55" s="63"/>
      <c r="BW55" s="63"/>
      <c r="BX55" s="63"/>
      <c r="BY55" s="63"/>
      <c r="BZ55" s="63"/>
      <c r="CA55" s="63"/>
      <c r="CB55" s="63"/>
      <c r="CC55" s="63"/>
      <c r="CD55" s="63"/>
      <c r="CE55" s="63"/>
      <c r="CF55" s="63"/>
      <c r="CG55" s="63"/>
      <c r="CH55" s="63"/>
      <c r="CI55" s="63"/>
      <c r="CJ55" s="63"/>
      <c r="CK55" s="63"/>
      <c r="CL55" s="63"/>
      <c r="CM55" s="63"/>
      <c r="CN55" s="63"/>
      <c r="CO55" s="63"/>
      <c r="CP55" s="63"/>
      <c r="CQ55" s="63"/>
      <c r="CR55" s="63"/>
      <c r="CS55" s="63"/>
      <c r="CT55" s="63"/>
      <c r="CU55" s="63"/>
      <c r="CV55" s="63"/>
      <c r="CW55" s="63"/>
      <c r="CX55" s="63"/>
      <c r="CY55" s="63"/>
      <c r="CZ55" s="63"/>
      <c r="DA55" s="63"/>
      <c r="DB55" s="63"/>
      <c r="DC55" s="63"/>
      <c r="DD55" s="63"/>
      <c r="DE55" s="63"/>
      <c r="DF55" s="63"/>
      <c r="DG55" s="63"/>
      <c r="DH55" s="63"/>
      <c r="DI55" s="63"/>
      <c r="DJ55" s="63"/>
      <c r="DK55" s="63"/>
      <c r="DL55" s="63"/>
      <c r="DM55" s="63"/>
      <c r="DN55" s="63"/>
      <c r="DO55" s="63"/>
      <c r="DP55" s="63"/>
      <c r="DQ55" s="63"/>
      <c r="DR55" s="63"/>
      <c r="DS55" s="63"/>
      <c r="DT55" s="63"/>
      <c r="DU55" s="63"/>
      <c r="DV55" s="63"/>
      <c r="DW55" s="63"/>
      <c r="DX55" s="63"/>
      <c r="DY55" s="63"/>
      <c r="DZ55" s="63"/>
      <c r="EA55" s="63"/>
      <c r="EB55" s="63"/>
      <c r="EC55" s="63"/>
      <c r="ED55" s="63"/>
      <c r="EE55" s="63"/>
      <c r="EF55" s="63"/>
      <c r="EG55" s="63"/>
      <c r="EH55" s="63"/>
      <c r="EI55" s="63"/>
      <c r="EJ55" s="63"/>
      <c r="EK55" s="63"/>
      <c r="EL55" s="63"/>
      <c r="EM55" s="63"/>
      <c r="EN55" s="63"/>
      <c r="EO55" s="63"/>
      <c r="EP55" s="63"/>
      <c r="EQ55" s="63"/>
      <c r="ER55" s="63"/>
      <c r="ES55" s="63"/>
      <c r="ET55" s="63"/>
      <c r="EU55" s="63"/>
      <c r="EV55" s="63"/>
      <c r="EW55" s="63"/>
      <c r="EX55" s="63"/>
      <c r="EY55" s="63"/>
      <c r="EZ55" s="63"/>
      <c r="FA55" s="63"/>
      <c r="FB55" s="63"/>
      <c r="FC55" s="63"/>
      <c r="FD55" s="63"/>
      <c r="FE55" s="63"/>
      <c r="FF55" s="63"/>
      <c r="FG55" s="63"/>
      <c r="FH55" s="63"/>
      <c r="FI55" s="63"/>
      <c r="FJ55" s="63"/>
      <c r="FK55" s="63"/>
      <c r="FL55" s="63"/>
      <c r="FM55" s="63"/>
      <c r="FN55" s="63"/>
      <c r="FO55" s="63"/>
      <c r="FP55" s="63"/>
      <c r="FQ55" s="63"/>
      <c r="FR55" s="63"/>
      <c r="FS55" s="63"/>
      <c r="FT55" s="63"/>
      <c r="FU55" s="63"/>
      <c r="FV55" s="63"/>
      <c r="FW55" s="63"/>
      <c r="FX55" s="63"/>
      <c r="FY55" s="63"/>
      <c r="FZ55" s="63"/>
      <c r="GA55" s="63"/>
      <c r="GB55" s="63"/>
      <c r="GC55" s="63"/>
      <c r="GD55" s="63"/>
      <c r="GE55" s="63"/>
      <c r="GF55" s="63"/>
      <c r="GG55" s="63"/>
      <c r="GH55" s="63"/>
      <c r="GI55" s="63"/>
      <c r="GJ55" s="63"/>
      <c r="GK55" s="63"/>
      <c r="GL55" s="63"/>
      <c r="GM55" s="63"/>
      <c r="GN55" s="63"/>
      <c r="GO55" s="63"/>
      <c r="GP55" s="63"/>
      <c r="GQ55" s="63"/>
      <c r="GR55" s="63"/>
      <c r="GS55" s="63"/>
      <c r="GT55" s="63"/>
      <c r="GU55" s="63"/>
      <c r="GV55" s="63"/>
      <c r="GW55" s="63"/>
      <c r="GX55" s="63"/>
      <c r="GY55" s="63"/>
      <c r="GZ55" s="63"/>
      <c r="HA55" s="63"/>
      <c r="HB55" s="63"/>
      <c r="HC55" s="63"/>
      <c r="HD55" s="63"/>
      <c r="HE55" s="63"/>
      <c r="HF55" s="63"/>
      <c r="HG55" s="63"/>
      <c r="HH55" s="63"/>
      <c r="HI55" s="63"/>
      <c r="HJ55" s="63"/>
      <c r="HK55" s="63"/>
      <c r="HL55" s="63"/>
      <c r="HM55" s="63"/>
      <c r="HN55" s="63"/>
      <c r="HO55" s="63"/>
      <c r="HP55" s="63"/>
      <c r="HQ55" s="63"/>
      <c r="HR55" s="63"/>
      <c r="HS55" s="63"/>
      <c r="HT55" s="63"/>
      <c r="HU55" s="63"/>
      <c r="HV55" s="63"/>
      <c r="HW55" s="63"/>
      <c r="HX55" s="63"/>
      <c r="HY55" s="63"/>
      <c r="HZ55" s="63"/>
      <c r="IA55" s="63"/>
      <c r="IB55" s="63"/>
      <c r="IC55" s="63"/>
      <c r="ID55" s="63"/>
      <c r="IE55" s="63"/>
      <c r="IF55" s="63"/>
      <c r="IG55" s="63"/>
      <c r="IH55" s="63"/>
      <c r="II55" s="63"/>
      <c r="IJ55" s="63"/>
      <c r="IK55" s="63"/>
      <c r="IL55" s="63"/>
      <c r="IM55" s="63"/>
      <c r="IN55" s="63"/>
      <c r="IO55" s="63"/>
      <c r="IP55" s="63"/>
      <c r="IQ55" s="63"/>
      <c r="IR55" s="63"/>
      <c r="IS55" s="63"/>
      <c r="IT55" s="63"/>
      <c r="IU55" s="63"/>
      <c r="IV55" s="63"/>
      <c r="IW55" s="63"/>
      <c r="IX55" s="63"/>
    </row>
    <row r="56" spans="1:258" hidden="1">
      <c r="A56" s="375"/>
      <c r="B56" s="376"/>
      <c r="C56" s="377"/>
      <c r="D56" s="150"/>
      <c r="E56" s="374"/>
      <c r="F56" s="374"/>
      <c r="G56" s="379"/>
      <c r="H56" s="374"/>
      <c r="I56" s="147"/>
      <c r="J56" s="148"/>
      <c r="K56" s="144" t="s">
        <v>311</v>
      </c>
      <c r="L56" s="145" t="s">
        <v>311</v>
      </c>
      <c r="M56" s="374"/>
      <c r="N56" s="374"/>
      <c r="O56" s="374"/>
      <c r="P56" s="63"/>
      <c r="Q56" s="63"/>
      <c r="R56" s="63"/>
      <c r="S56" s="63"/>
      <c r="T56" s="63"/>
      <c r="U56" s="63"/>
      <c r="V56" s="63"/>
      <c r="W56" s="63"/>
      <c r="X56" s="63"/>
      <c r="Y56" s="63"/>
      <c r="Z56" s="63"/>
      <c r="AA56" s="63"/>
      <c r="AB56" s="63"/>
      <c r="AC56" s="63"/>
      <c r="AD56" s="63"/>
      <c r="AE56" s="63"/>
      <c r="AF56" s="63"/>
      <c r="AG56" s="63"/>
      <c r="AH56" s="63"/>
      <c r="AI56" s="63"/>
      <c r="AJ56" s="63"/>
      <c r="AK56" s="63"/>
      <c r="AL56" s="63"/>
      <c r="AM56" s="63"/>
      <c r="AN56" s="63"/>
      <c r="AO56" s="63"/>
      <c r="AP56" s="63"/>
      <c r="AQ56" s="63"/>
      <c r="AR56" s="63"/>
      <c r="AS56" s="63"/>
      <c r="AT56" s="63"/>
      <c r="AU56" s="63"/>
      <c r="AV56" s="63"/>
      <c r="AW56" s="63"/>
      <c r="AX56" s="63"/>
      <c r="AY56" s="63"/>
      <c r="AZ56" s="63"/>
      <c r="BA56" s="63"/>
      <c r="BB56" s="63"/>
      <c r="BC56" s="63"/>
      <c r="BD56" s="63"/>
      <c r="BE56" s="63"/>
      <c r="BF56" s="63"/>
      <c r="BG56" s="63"/>
      <c r="BH56" s="63"/>
      <c r="BI56" s="63"/>
      <c r="BJ56" s="63"/>
      <c r="BK56" s="63"/>
      <c r="BL56" s="63"/>
      <c r="BM56" s="63"/>
      <c r="BN56" s="63"/>
      <c r="BO56" s="63"/>
      <c r="BP56" s="63"/>
      <c r="BQ56" s="63"/>
      <c r="BR56" s="63"/>
      <c r="BS56" s="63"/>
      <c r="BT56" s="63"/>
      <c r="BU56" s="63"/>
      <c r="BV56" s="63"/>
      <c r="BW56" s="63"/>
      <c r="BX56" s="63"/>
      <c r="BY56" s="63"/>
      <c r="BZ56" s="63"/>
      <c r="CA56" s="63"/>
      <c r="CB56" s="63"/>
      <c r="CC56" s="63"/>
      <c r="CD56" s="63"/>
      <c r="CE56" s="63"/>
      <c r="CF56" s="63"/>
      <c r="CG56" s="63"/>
      <c r="CH56" s="63"/>
      <c r="CI56" s="63"/>
      <c r="CJ56" s="63"/>
      <c r="CK56" s="63"/>
      <c r="CL56" s="63"/>
      <c r="CM56" s="63"/>
      <c r="CN56" s="63"/>
      <c r="CO56" s="63"/>
      <c r="CP56" s="63"/>
      <c r="CQ56" s="63"/>
      <c r="CR56" s="63"/>
      <c r="CS56" s="63"/>
      <c r="CT56" s="63"/>
      <c r="CU56" s="63"/>
      <c r="CV56" s="63"/>
      <c r="CW56" s="63"/>
      <c r="CX56" s="63"/>
      <c r="CY56" s="63"/>
      <c r="CZ56" s="63"/>
      <c r="DA56" s="63"/>
      <c r="DB56" s="63"/>
      <c r="DC56" s="63"/>
      <c r="DD56" s="63"/>
      <c r="DE56" s="63"/>
      <c r="DF56" s="63"/>
      <c r="DG56" s="63"/>
      <c r="DH56" s="63"/>
      <c r="DI56" s="63"/>
      <c r="DJ56" s="63"/>
      <c r="DK56" s="63"/>
      <c r="DL56" s="63"/>
      <c r="DM56" s="63"/>
      <c r="DN56" s="63"/>
      <c r="DO56" s="63"/>
      <c r="DP56" s="63"/>
      <c r="DQ56" s="63"/>
      <c r="DR56" s="63"/>
      <c r="DS56" s="63"/>
      <c r="DT56" s="63"/>
      <c r="DU56" s="63"/>
      <c r="DV56" s="63"/>
      <c r="DW56" s="63"/>
      <c r="DX56" s="63"/>
      <c r="DY56" s="63"/>
      <c r="DZ56" s="63"/>
      <c r="EA56" s="63"/>
      <c r="EB56" s="63"/>
      <c r="EC56" s="63"/>
      <c r="ED56" s="63"/>
      <c r="EE56" s="63"/>
      <c r="EF56" s="63"/>
      <c r="EG56" s="63"/>
      <c r="EH56" s="63"/>
      <c r="EI56" s="63"/>
      <c r="EJ56" s="63"/>
      <c r="EK56" s="63"/>
      <c r="EL56" s="63"/>
      <c r="EM56" s="63"/>
      <c r="EN56" s="63"/>
      <c r="EO56" s="63"/>
      <c r="EP56" s="63"/>
      <c r="EQ56" s="63"/>
      <c r="ER56" s="63"/>
      <c r="ES56" s="63"/>
      <c r="ET56" s="63"/>
      <c r="EU56" s="63"/>
      <c r="EV56" s="63"/>
      <c r="EW56" s="63"/>
      <c r="EX56" s="63"/>
      <c r="EY56" s="63"/>
      <c r="EZ56" s="63"/>
      <c r="FA56" s="63"/>
      <c r="FB56" s="63"/>
      <c r="FC56" s="63"/>
      <c r="FD56" s="63"/>
      <c r="FE56" s="63"/>
      <c r="FF56" s="63"/>
      <c r="FG56" s="63"/>
      <c r="FH56" s="63"/>
      <c r="FI56" s="63"/>
      <c r="FJ56" s="63"/>
      <c r="FK56" s="63"/>
      <c r="FL56" s="63"/>
      <c r="FM56" s="63"/>
      <c r="FN56" s="63"/>
      <c r="FO56" s="63"/>
      <c r="FP56" s="63"/>
      <c r="FQ56" s="63"/>
      <c r="FR56" s="63"/>
      <c r="FS56" s="63"/>
      <c r="FT56" s="63"/>
      <c r="FU56" s="63"/>
      <c r="FV56" s="63"/>
      <c r="FW56" s="63"/>
      <c r="FX56" s="63"/>
      <c r="FY56" s="63"/>
      <c r="FZ56" s="63"/>
      <c r="GA56" s="63"/>
      <c r="GB56" s="63"/>
      <c r="GC56" s="63"/>
      <c r="GD56" s="63"/>
      <c r="GE56" s="63"/>
      <c r="GF56" s="63"/>
      <c r="GG56" s="63"/>
      <c r="GH56" s="63"/>
      <c r="GI56" s="63"/>
      <c r="GJ56" s="63"/>
      <c r="GK56" s="63"/>
      <c r="GL56" s="63"/>
      <c r="GM56" s="63"/>
      <c r="GN56" s="63"/>
      <c r="GO56" s="63"/>
      <c r="GP56" s="63"/>
      <c r="GQ56" s="63"/>
      <c r="GR56" s="63"/>
      <c r="GS56" s="63"/>
      <c r="GT56" s="63"/>
      <c r="GU56" s="63"/>
      <c r="GV56" s="63"/>
      <c r="GW56" s="63"/>
      <c r="GX56" s="63"/>
      <c r="GY56" s="63"/>
      <c r="GZ56" s="63"/>
      <c r="HA56" s="63"/>
      <c r="HB56" s="63"/>
      <c r="HC56" s="63"/>
      <c r="HD56" s="63"/>
      <c r="HE56" s="63"/>
      <c r="HF56" s="63"/>
      <c r="HG56" s="63"/>
      <c r="HH56" s="63"/>
      <c r="HI56" s="63"/>
      <c r="HJ56" s="63"/>
      <c r="HK56" s="63"/>
      <c r="HL56" s="63"/>
      <c r="HM56" s="63"/>
      <c r="HN56" s="63"/>
      <c r="HO56" s="63"/>
      <c r="HP56" s="63"/>
      <c r="HQ56" s="63"/>
      <c r="HR56" s="63"/>
      <c r="HS56" s="63"/>
      <c r="HT56" s="63"/>
      <c r="HU56" s="63"/>
      <c r="HV56" s="63"/>
      <c r="HW56" s="63"/>
      <c r="HX56" s="63"/>
      <c r="HY56" s="63"/>
      <c r="HZ56" s="63"/>
      <c r="IA56" s="63"/>
      <c r="IB56" s="63"/>
      <c r="IC56" s="63"/>
      <c r="ID56" s="63"/>
      <c r="IE56" s="63"/>
      <c r="IF56" s="63"/>
      <c r="IG56" s="63"/>
      <c r="IH56" s="63"/>
      <c r="II56" s="63"/>
      <c r="IJ56" s="63"/>
      <c r="IK56" s="63"/>
      <c r="IL56" s="63"/>
      <c r="IM56" s="63"/>
      <c r="IN56" s="63"/>
      <c r="IO56" s="63"/>
      <c r="IP56" s="63"/>
      <c r="IQ56" s="63"/>
      <c r="IR56" s="63"/>
      <c r="IS56" s="63"/>
      <c r="IT56" s="63"/>
      <c r="IU56" s="63"/>
      <c r="IV56" s="63"/>
      <c r="IW56" s="63"/>
      <c r="IX56" s="63"/>
    </row>
    <row r="57" spans="1:258" hidden="1">
      <c r="A57" s="375"/>
      <c r="B57" s="376"/>
      <c r="C57" s="377"/>
      <c r="D57" s="151"/>
      <c r="E57" s="374"/>
      <c r="F57" s="374"/>
      <c r="G57" s="379"/>
      <c r="H57" s="374"/>
      <c r="I57" s="147"/>
      <c r="J57" s="148"/>
      <c r="K57" s="144" t="s">
        <v>311</v>
      </c>
      <c r="L57" s="145" t="s">
        <v>311</v>
      </c>
      <c r="M57" s="374"/>
      <c r="N57" s="374"/>
      <c r="O57" s="374"/>
      <c r="P57" s="63"/>
      <c r="Q57" s="63"/>
      <c r="R57" s="63"/>
      <c r="S57" s="63"/>
      <c r="T57" s="63"/>
      <c r="U57" s="63"/>
      <c r="V57" s="63"/>
      <c r="W57" s="63"/>
      <c r="X57" s="63"/>
      <c r="Y57" s="63"/>
      <c r="Z57" s="63"/>
      <c r="AA57" s="63"/>
      <c r="AB57" s="63"/>
      <c r="AC57" s="63"/>
      <c r="AD57" s="63"/>
      <c r="AE57" s="63"/>
      <c r="AF57" s="63"/>
      <c r="AG57" s="63"/>
      <c r="AH57" s="63"/>
      <c r="AI57" s="63"/>
      <c r="AJ57" s="63"/>
      <c r="AK57" s="63"/>
      <c r="AL57" s="63"/>
      <c r="AM57" s="63"/>
      <c r="AN57" s="63"/>
      <c r="AO57" s="63"/>
      <c r="AP57" s="63"/>
      <c r="AQ57" s="63"/>
      <c r="AR57" s="63"/>
      <c r="AS57" s="63"/>
      <c r="AT57" s="63"/>
      <c r="AU57" s="63"/>
      <c r="AV57" s="63"/>
      <c r="AW57" s="63"/>
      <c r="AX57" s="63"/>
      <c r="AY57" s="63"/>
      <c r="AZ57" s="63"/>
      <c r="BA57" s="63"/>
      <c r="BB57" s="63"/>
      <c r="BC57" s="63"/>
      <c r="BD57" s="63"/>
      <c r="BE57" s="63"/>
      <c r="BF57" s="63"/>
      <c r="BG57" s="63"/>
      <c r="BH57" s="63"/>
      <c r="BI57" s="63"/>
      <c r="BJ57" s="63"/>
      <c r="BK57" s="63"/>
      <c r="BL57" s="63"/>
      <c r="BM57" s="63"/>
      <c r="BN57" s="63"/>
      <c r="BO57" s="63"/>
      <c r="BP57" s="63"/>
      <c r="BQ57" s="63"/>
      <c r="BR57" s="63"/>
      <c r="BS57" s="63"/>
      <c r="BT57" s="63"/>
      <c r="BU57" s="63"/>
      <c r="BV57" s="63"/>
      <c r="BW57" s="63"/>
      <c r="BX57" s="63"/>
      <c r="BY57" s="63"/>
      <c r="BZ57" s="63"/>
      <c r="CA57" s="63"/>
      <c r="CB57" s="63"/>
      <c r="CC57" s="63"/>
      <c r="CD57" s="63"/>
      <c r="CE57" s="63"/>
      <c r="CF57" s="63"/>
      <c r="CG57" s="63"/>
      <c r="CH57" s="63"/>
      <c r="CI57" s="63"/>
      <c r="CJ57" s="63"/>
      <c r="CK57" s="63"/>
      <c r="CL57" s="63"/>
      <c r="CM57" s="63"/>
      <c r="CN57" s="63"/>
      <c r="CO57" s="63"/>
      <c r="CP57" s="63"/>
      <c r="CQ57" s="63"/>
      <c r="CR57" s="63"/>
      <c r="CS57" s="63"/>
      <c r="CT57" s="63"/>
      <c r="CU57" s="63"/>
      <c r="CV57" s="63"/>
      <c r="CW57" s="63"/>
      <c r="CX57" s="63"/>
      <c r="CY57" s="63"/>
      <c r="CZ57" s="63"/>
      <c r="DA57" s="63"/>
      <c r="DB57" s="63"/>
      <c r="DC57" s="63"/>
      <c r="DD57" s="63"/>
      <c r="DE57" s="63"/>
      <c r="DF57" s="63"/>
      <c r="DG57" s="63"/>
      <c r="DH57" s="63"/>
      <c r="DI57" s="63"/>
      <c r="DJ57" s="63"/>
      <c r="DK57" s="63"/>
      <c r="DL57" s="63"/>
      <c r="DM57" s="63"/>
      <c r="DN57" s="63"/>
      <c r="DO57" s="63"/>
      <c r="DP57" s="63"/>
      <c r="DQ57" s="63"/>
      <c r="DR57" s="63"/>
      <c r="DS57" s="63"/>
      <c r="DT57" s="63"/>
      <c r="DU57" s="63"/>
      <c r="DV57" s="63"/>
      <c r="DW57" s="63"/>
      <c r="DX57" s="63"/>
      <c r="DY57" s="63"/>
      <c r="DZ57" s="63"/>
      <c r="EA57" s="63"/>
      <c r="EB57" s="63"/>
      <c r="EC57" s="63"/>
      <c r="ED57" s="63"/>
      <c r="EE57" s="63"/>
      <c r="EF57" s="63"/>
      <c r="EG57" s="63"/>
      <c r="EH57" s="63"/>
      <c r="EI57" s="63"/>
      <c r="EJ57" s="63"/>
      <c r="EK57" s="63"/>
      <c r="EL57" s="63"/>
      <c r="EM57" s="63"/>
      <c r="EN57" s="63"/>
      <c r="EO57" s="63"/>
      <c r="EP57" s="63"/>
      <c r="EQ57" s="63"/>
      <c r="ER57" s="63"/>
      <c r="ES57" s="63"/>
      <c r="ET57" s="63"/>
      <c r="EU57" s="63"/>
      <c r="EV57" s="63"/>
      <c r="EW57" s="63"/>
      <c r="EX57" s="63"/>
      <c r="EY57" s="63"/>
      <c r="EZ57" s="63"/>
      <c r="FA57" s="63"/>
      <c r="FB57" s="63"/>
      <c r="FC57" s="63"/>
      <c r="FD57" s="63"/>
      <c r="FE57" s="63"/>
      <c r="FF57" s="63"/>
      <c r="FG57" s="63"/>
      <c r="FH57" s="63"/>
      <c r="FI57" s="63"/>
      <c r="FJ57" s="63"/>
      <c r="FK57" s="63"/>
      <c r="FL57" s="63"/>
      <c r="FM57" s="63"/>
      <c r="FN57" s="63"/>
      <c r="FO57" s="63"/>
      <c r="FP57" s="63"/>
      <c r="FQ57" s="63"/>
      <c r="FR57" s="63"/>
      <c r="FS57" s="63"/>
      <c r="FT57" s="63"/>
      <c r="FU57" s="63"/>
      <c r="FV57" s="63"/>
      <c r="FW57" s="63"/>
      <c r="FX57" s="63"/>
      <c r="FY57" s="63"/>
      <c r="FZ57" s="63"/>
      <c r="GA57" s="63"/>
      <c r="GB57" s="63"/>
      <c r="GC57" s="63"/>
      <c r="GD57" s="63"/>
      <c r="GE57" s="63"/>
      <c r="GF57" s="63"/>
      <c r="GG57" s="63"/>
      <c r="GH57" s="63"/>
      <c r="GI57" s="63"/>
      <c r="GJ57" s="63"/>
      <c r="GK57" s="63"/>
      <c r="GL57" s="63"/>
      <c r="GM57" s="63"/>
      <c r="GN57" s="63"/>
      <c r="GO57" s="63"/>
      <c r="GP57" s="63"/>
      <c r="GQ57" s="63"/>
      <c r="GR57" s="63"/>
      <c r="GS57" s="63"/>
      <c r="GT57" s="63"/>
      <c r="GU57" s="63"/>
      <c r="GV57" s="63"/>
      <c r="GW57" s="63"/>
      <c r="GX57" s="63"/>
      <c r="GY57" s="63"/>
      <c r="GZ57" s="63"/>
      <c r="HA57" s="63"/>
      <c r="HB57" s="63"/>
      <c r="HC57" s="63"/>
      <c r="HD57" s="63"/>
      <c r="HE57" s="63"/>
      <c r="HF57" s="63"/>
      <c r="HG57" s="63"/>
      <c r="HH57" s="63"/>
      <c r="HI57" s="63"/>
      <c r="HJ57" s="63"/>
      <c r="HK57" s="63"/>
      <c r="HL57" s="63"/>
      <c r="HM57" s="63"/>
      <c r="HN57" s="63"/>
      <c r="HO57" s="63"/>
      <c r="HP57" s="63"/>
      <c r="HQ57" s="63"/>
      <c r="HR57" s="63"/>
      <c r="HS57" s="63"/>
      <c r="HT57" s="63"/>
      <c r="HU57" s="63"/>
      <c r="HV57" s="63"/>
      <c r="HW57" s="63"/>
      <c r="HX57" s="63"/>
      <c r="HY57" s="63"/>
      <c r="HZ57" s="63"/>
      <c r="IA57" s="63"/>
      <c r="IB57" s="63"/>
      <c r="IC57" s="63"/>
      <c r="ID57" s="63"/>
      <c r="IE57" s="63"/>
      <c r="IF57" s="63"/>
      <c r="IG57" s="63"/>
      <c r="IH57" s="63"/>
      <c r="II57" s="63"/>
      <c r="IJ57" s="63"/>
      <c r="IK57" s="63"/>
      <c r="IL57" s="63"/>
      <c r="IM57" s="63"/>
      <c r="IN57" s="63"/>
      <c r="IO57" s="63"/>
      <c r="IP57" s="63"/>
      <c r="IQ57" s="63"/>
      <c r="IR57" s="63"/>
      <c r="IS57" s="63"/>
      <c r="IT57" s="63"/>
      <c r="IU57" s="63"/>
      <c r="IV57" s="63"/>
      <c r="IW57" s="63"/>
      <c r="IX57" s="63"/>
    </row>
    <row r="58" spans="1:258" hidden="1">
      <c r="A58" s="375"/>
      <c r="B58" s="376"/>
      <c r="C58" s="377"/>
      <c r="D58" s="149"/>
      <c r="E58" s="374"/>
      <c r="F58" s="374"/>
      <c r="G58" s="379"/>
      <c r="H58" s="374"/>
      <c r="I58" s="147"/>
      <c r="J58" s="148"/>
      <c r="K58" s="144" t="s">
        <v>311</v>
      </c>
      <c r="L58" s="145" t="s">
        <v>311</v>
      </c>
      <c r="M58" s="374"/>
      <c r="N58" s="374"/>
      <c r="O58" s="374"/>
      <c r="P58" s="63"/>
      <c r="Q58" s="63"/>
      <c r="R58" s="63"/>
      <c r="S58" s="63"/>
      <c r="T58" s="63"/>
      <c r="U58" s="63"/>
      <c r="V58" s="63"/>
      <c r="W58" s="63"/>
      <c r="X58" s="63"/>
      <c r="Y58" s="63"/>
      <c r="Z58" s="63"/>
      <c r="AA58" s="63"/>
      <c r="AB58" s="63"/>
      <c r="AC58" s="63"/>
      <c r="AD58" s="63"/>
      <c r="AE58" s="63"/>
      <c r="AF58" s="63"/>
      <c r="AG58" s="63"/>
      <c r="AH58" s="63"/>
      <c r="AI58" s="63"/>
      <c r="AJ58" s="63"/>
      <c r="AK58" s="63"/>
      <c r="AL58" s="63"/>
      <c r="AM58" s="63"/>
      <c r="AN58" s="63"/>
      <c r="AO58" s="63"/>
      <c r="AP58" s="63"/>
      <c r="AQ58" s="63"/>
      <c r="AR58" s="63"/>
      <c r="AS58" s="63"/>
      <c r="AT58" s="63"/>
      <c r="AU58" s="63"/>
      <c r="AV58" s="63"/>
      <c r="AW58" s="63"/>
      <c r="AX58" s="63"/>
      <c r="AY58" s="63"/>
      <c r="AZ58" s="63"/>
      <c r="BA58" s="63"/>
      <c r="BB58" s="63"/>
      <c r="BC58" s="63"/>
      <c r="BD58" s="63"/>
      <c r="BE58" s="63"/>
      <c r="BF58" s="63"/>
      <c r="BG58" s="63"/>
      <c r="BH58" s="63"/>
      <c r="BI58" s="63"/>
      <c r="BJ58" s="63"/>
      <c r="BK58" s="63"/>
      <c r="BL58" s="63"/>
      <c r="BM58" s="63"/>
      <c r="BN58" s="63"/>
      <c r="BO58" s="63"/>
      <c r="BP58" s="63"/>
      <c r="BQ58" s="63"/>
      <c r="BR58" s="63"/>
      <c r="BS58" s="63"/>
      <c r="BT58" s="63"/>
      <c r="BU58" s="63"/>
      <c r="BV58" s="63"/>
      <c r="BW58" s="63"/>
      <c r="BX58" s="63"/>
      <c r="BY58" s="63"/>
      <c r="BZ58" s="63"/>
      <c r="CA58" s="63"/>
      <c r="CB58" s="63"/>
      <c r="CC58" s="63"/>
      <c r="CD58" s="63"/>
      <c r="CE58" s="63"/>
      <c r="CF58" s="63"/>
      <c r="CG58" s="63"/>
      <c r="CH58" s="63"/>
      <c r="CI58" s="63"/>
      <c r="CJ58" s="63"/>
      <c r="CK58" s="63"/>
      <c r="CL58" s="63"/>
      <c r="CM58" s="63"/>
      <c r="CN58" s="63"/>
      <c r="CO58" s="63"/>
      <c r="CP58" s="63"/>
      <c r="CQ58" s="63"/>
      <c r="CR58" s="63"/>
      <c r="CS58" s="63"/>
      <c r="CT58" s="63"/>
      <c r="CU58" s="63"/>
      <c r="CV58" s="63"/>
      <c r="CW58" s="63"/>
      <c r="CX58" s="63"/>
      <c r="CY58" s="63"/>
      <c r="CZ58" s="63"/>
      <c r="DA58" s="63"/>
      <c r="DB58" s="63"/>
      <c r="DC58" s="63"/>
      <c r="DD58" s="63"/>
      <c r="DE58" s="63"/>
      <c r="DF58" s="63"/>
      <c r="DG58" s="63"/>
      <c r="DH58" s="63"/>
      <c r="DI58" s="63"/>
      <c r="DJ58" s="63"/>
      <c r="DK58" s="63"/>
      <c r="DL58" s="63"/>
      <c r="DM58" s="63"/>
      <c r="DN58" s="63"/>
      <c r="DO58" s="63"/>
      <c r="DP58" s="63"/>
      <c r="DQ58" s="63"/>
      <c r="DR58" s="63"/>
      <c r="DS58" s="63"/>
      <c r="DT58" s="63"/>
      <c r="DU58" s="63"/>
      <c r="DV58" s="63"/>
      <c r="DW58" s="63"/>
      <c r="DX58" s="63"/>
      <c r="DY58" s="63"/>
      <c r="DZ58" s="63"/>
      <c r="EA58" s="63"/>
      <c r="EB58" s="63"/>
      <c r="EC58" s="63"/>
      <c r="ED58" s="63"/>
      <c r="EE58" s="63"/>
      <c r="EF58" s="63"/>
      <c r="EG58" s="63"/>
      <c r="EH58" s="63"/>
      <c r="EI58" s="63"/>
      <c r="EJ58" s="63"/>
      <c r="EK58" s="63"/>
      <c r="EL58" s="63"/>
      <c r="EM58" s="63"/>
      <c r="EN58" s="63"/>
      <c r="EO58" s="63"/>
      <c r="EP58" s="63"/>
      <c r="EQ58" s="63"/>
      <c r="ER58" s="63"/>
      <c r="ES58" s="63"/>
      <c r="ET58" s="63"/>
      <c r="EU58" s="63"/>
      <c r="EV58" s="63"/>
      <c r="EW58" s="63"/>
      <c r="EX58" s="63"/>
      <c r="EY58" s="63"/>
      <c r="EZ58" s="63"/>
      <c r="FA58" s="63"/>
      <c r="FB58" s="63"/>
      <c r="FC58" s="63"/>
      <c r="FD58" s="63"/>
      <c r="FE58" s="63"/>
      <c r="FF58" s="63"/>
      <c r="FG58" s="63"/>
      <c r="FH58" s="63"/>
      <c r="FI58" s="63"/>
      <c r="FJ58" s="63"/>
      <c r="FK58" s="63"/>
      <c r="FL58" s="63"/>
      <c r="FM58" s="63"/>
      <c r="FN58" s="63"/>
      <c r="FO58" s="63"/>
      <c r="FP58" s="63"/>
      <c r="FQ58" s="63"/>
      <c r="FR58" s="63"/>
      <c r="FS58" s="63"/>
      <c r="FT58" s="63"/>
      <c r="FU58" s="63"/>
      <c r="FV58" s="63"/>
      <c r="FW58" s="63"/>
      <c r="FX58" s="63"/>
      <c r="FY58" s="63"/>
      <c r="FZ58" s="63"/>
      <c r="GA58" s="63"/>
      <c r="GB58" s="63"/>
      <c r="GC58" s="63"/>
      <c r="GD58" s="63"/>
      <c r="GE58" s="63"/>
      <c r="GF58" s="63"/>
      <c r="GG58" s="63"/>
      <c r="GH58" s="63"/>
      <c r="GI58" s="63"/>
      <c r="GJ58" s="63"/>
      <c r="GK58" s="63"/>
      <c r="GL58" s="63"/>
      <c r="GM58" s="63"/>
      <c r="GN58" s="63"/>
      <c r="GO58" s="63"/>
      <c r="GP58" s="63"/>
      <c r="GQ58" s="63"/>
      <c r="GR58" s="63"/>
      <c r="GS58" s="63"/>
      <c r="GT58" s="63"/>
      <c r="GU58" s="63"/>
      <c r="GV58" s="63"/>
      <c r="GW58" s="63"/>
      <c r="GX58" s="63"/>
      <c r="GY58" s="63"/>
      <c r="GZ58" s="63"/>
      <c r="HA58" s="63"/>
      <c r="HB58" s="63"/>
      <c r="HC58" s="63"/>
      <c r="HD58" s="63"/>
      <c r="HE58" s="63"/>
      <c r="HF58" s="63"/>
      <c r="HG58" s="63"/>
      <c r="HH58" s="63"/>
      <c r="HI58" s="63"/>
      <c r="HJ58" s="63"/>
      <c r="HK58" s="63"/>
      <c r="HL58" s="63"/>
      <c r="HM58" s="63"/>
      <c r="HN58" s="63"/>
      <c r="HO58" s="63"/>
      <c r="HP58" s="63"/>
      <c r="HQ58" s="63"/>
      <c r="HR58" s="63"/>
      <c r="HS58" s="63"/>
      <c r="HT58" s="63"/>
      <c r="HU58" s="63"/>
      <c r="HV58" s="63"/>
      <c r="HW58" s="63"/>
      <c r="HX58" s="63"/>
      <c r="HY58" s="63"/>
      <c r="HZ58" s="63"/>
      <c r="IA58" s="63"/>
      <c r="IB58" s="63"/>
      <c r="IC58" s="63"/>
      <c r="ID58" s="63"/>
      <c r="IE58" s="63"/>
      <c r="IF58" s="63"/>
      <c r="IG58" s="63"/>
      <c r="IH58" s="63"/>
      <c r="II58" s="63"/>
      <c r="IJ58" s="63"/>
      <c r="IK58" s="63"/>
      <c r="IL58" s="63"/>
      <c r="IM58" s="63"/>
      <c r="IN58" s="63"/>
      <c r="IO58" s="63"/>
      <c r="IP58" s="63"/>
      <c r="IQ58" s="63"/>
      <c r="IR58" s="63"/>
      <c r="IS58" s="63"/>
      <c r="IT58" s="63"/>
      <c r="IU58" s="63"/>
      <c r="IV58" s="63"/>
      <c r="IW58" s="63"/>
      <c r="IX58" s="63"/>
    </row>
    <row r="59" spans="1:258" hidden="1">
      <c r="A59" s="375"/>
      <c r="B59" s="376"/>
      <c r="C59" s="377"/>
      <c r="D59" s="149"/>
      <c r="E59" s="374"/>
      <c r="F59" s="374"/>
      <c r="G59" s="379"/>
      <c r="H59" s="374"/>
      <c r="I59" s="147"/>
      <c r="J59" s="148"/>
      <c r="K59" s="144" t="s">
        <v>311</v>
      </c>
      <c r="L59" s="145" t="s">
        <v>311</v>
      </c>
      <c r="M59" s="374"/>
      <c r="N59" s="374"/>
      <c r="O59" s="374"/>
      <c r="P59" s="63"/>
      <c r="Q59" s="63"/>
      <c r="R59" s="63"/>
      <c r="S59" s="63"/>
      <c r="T59" s="63"/>
      <c r="U59" s="63"/>
      <c r="V59" s="63"/>
      <c r="W59" s="63"/>
      <c r="X59" s="63"/>
      <c r="Y59" s="63"/>
      <c r="Z59" s="63"/>
      <c r="AA59" s="63"/>
      <c r="AB59" s="63"/>
      <c r="AC59" s="63"/>
      <c r="AD59" s="63"/>
      <c r="AE59" s="63"/>
      <c r="AF59" s="63"/>
      <c r="AG59" s="63"/>
      <c r="AH59" s="63"/>
      <c r="AI59" s="63"/>
      <c r="AJ59" s="63"/>
      <c r="AK59" s="63"/>
      <c r="AL59" s="63"/>
      <c r="AM59" s="63"/>
      <c r="AN59" s="63"/>
      <c r="AO59" s="63"/>
      <c r="AP59" s="63"/>
      <c r="AQ59" s="63"/>
      <c r="AR59" s="63"/>
      <c r="AS59" s="63"/>
      <c r="AT59" s="63"/>
      <c r="AU59" s="63"/>
      <c r="AV59" s="63"/>
      <c r="AW59" s="63"/>
      <c r="AX59" s="63"/>
      <c r="AY59" s="63"/>
      <c r="AZ59" s="63"/>
      <c r="BA59" s="63"/>
      <c r="BB59" s="63"/>
      <c r="BC59" s="63"/>
      <c r="BD59" s="63"/>
      <c r="BE59" s="63"/>
      <c r="BF59" s="63"/>
      <c r="BG59" s="63"/>
      <c r="BH59" s="63"/>
      <c r="BI59" s="63"/>
      <c r="BJ59" s="63"/>
      <c r="BK59" s="63"/>
      <c r="BL59" s="63"/>
      <c r="BM59" s="63"/>
      <c r="BN59" s="63"/>
      <c r="BO59" s="63"/>
      <c r="BP59" s="63"/>
      <c r="BQ59" s="63"/>
      <c r="BR59" s="63"/>
      <c r="BS59" s="63"/>
      <c r="BT59" s="63"/>
      <c r="BU59" s="63"/>
      <c r="BV59" s="63"/>
      <c r="BW59" s="63"/>
      <c r="BX59" s="63"/>
      <c r="BY59" s="63"/>
      <c r="BZ59" s="63"/>
      <c r="CA59" s="63"/>
      <c r="CB59" s="63"/>
      <c r="CC59" s="63"/>
      <c r="CD59" s="63"/>
      <c r="CE59" s="63"/>
      <c r="CF59" s="63"/>
      <c r="CG59" s="63"/>
      <c r="CH59" s="63"/>
      <c r="CI59" s="63"/>
      <c r="CJ59" s="63"/>
      <c r="CK59" s="63"/>
      <c r="CL59" s="63"/>
      <c r="CM59" s="63"/>
      <c r="CN59" s="63"/>
      <c r="CO59" s="63"/>
      <c r="CP59" s="63"/>
      <c r="CQ59" s="63"/>
      <c r="CR59" s="63"/>
      <c r="CS59" s="63"/>
      <c r="CT59" s="63"/>
      <c r="CU59" s="63"/>
      <c r="CV59" s="63"/>
      <c r="CW59" s="63"/>
      <c r="CX59" s="63"/>
      <c r="CY59" s="63"/>
      <c r="CZ59" s="63"/>
      <c r="DA59" s="63"/>
      <c r="DB59" s="63"/>
      <c r="DC59" s="63"/>
      <c r="DD59" s="63"/>
      <c r="DE59" s="63"/>
      <c r="DF59" s="63"/>
      <c r="DG59" s="63"/>
      <c r="DH59" s="63"/>
      <c r="DI59" s="63"/>
      <c r="DJ59" s="63"/>
      <c r="DK59" s="63"/>
      <c r="DL59" s="63"/>
      <c r="DM59" s="63"/>
      <c r="DN59" s="63"/>
      <c r="DO59" s="63"/>
      <c r="DP59" s="63"/>
      <c r="DQ59" s="63"/>
      <c r="DR59" s="63"/>
      <c r="DS59" s="63"/>
      <c r="DT59" s="63"/>
      <c r="DU59" s="63"/>
      <c r="DV59" s="63"/>
      <c r="DW59" s="63"/>
      <c r="DX59" s="63"/>
      <c r="DY59" s="63"/>
      <c r="DZ59" s="63"/>
      <c r="EA59" s="63"/>
      <c r="EB59" s="63"/>
      <c r="EC59" s="63"/>
      <c r="ED59" s="63"/>
      <c r="EE59" s="63"/>
      <c r="EF59" s="63"/>
      <c r="EG59" s="63"/>
      <c r="EH59" s="63"/>
      <c r="EI59" s="63"/>
      <c r="EJ59" s="63"/>
      <c r="EK59" s="63"/>
      <c r="EL59" s="63"/>
      <c r="EM59" s="63"/>
      <c r="EN59" s="63"/>
      <c r="EO59" s="63"/>
      <c r="EP59" s="63"/>
      <c r="EQ59" s="63"/>
      <c r="ER59" s="63"/>
      <c r="ES59" s="63"/>
      <c r="ET59" s="63"/>
      <c r="EU59" s="63"/>
      <c r="EV59" s="63"/>
      <c r="EW59" s="63"/>
      <c r="EX59" s="63"/>
      <c r="EY59" s="63"/>
      <c r="EZ59" s="63"/>
      <c r="FA59" s="63"/>
      <c r="FB59" s="63"/>
      <c r="FC59" s="63"/>
      <c r="FD59" s="63"/>
      <c r="FE59" s="63"/>
      <c r="FF59" s="63"/>
      <c r="FG59" s="63"/>
      <c r="FH59" s="63"/>
      <c r="FI59" s="63"/>
      <c r="FJ59" s="63"/>
      <c r="FK59" s="63"/>
      <c r="FL59" s="63"/>
      <c r="FM59" s="63"/>
      <c r="FN59" s="63"/>
      <c r="FO59" s="63"/>
      <c r="FP59" s="63"/>
      <c r="FQ59" s="63"/>
      <c r="FR59" s="63"/>
      <c r="FS59" s="63"/>
      <c r="FT59" s="63"/>
      <c r="FU59" s="63"/>
      <c r="FV59" s="63"/>
      <c r="FW59" s="63"/>
      <c r="FX59" s="63"/>
      <c r="FY59" s="63"/>
      <c r="FZ59" s="63"/>
      <c r="GA59" s="63"/>
      <c r="GB59" s="63"/>
      <c r="GC59" s="63"/>
      <c r="GD59" s="63"/>
      <c r="GE59" s="63"/>
      <c r="GF59" s="63"/>
      <c r="GG59" s="63"/>
      <c r="GH59" s="63"/>
      <c r="GI59" s="63"/>
      <c r="GJ59" s="63"/>
      <c r="GK59" s="63"/>
      <c r="GL59" s="63"/>
      <c r="GM59" s="63"/>
      <c r="GN59" s="63"/>
      <c r="GO59" s="63"/>
      <c r="GP59" s="63"/>
      <c r="GQ59" s="63"/>
      <c r="GR59" s="63"/>
      <c r="GS59" s="63"/>
      <c r="GT59" s="63"/>
      <c r="GU59" s="63"/>
      <c r="GV59" s="63"/>
      <c r="GW59" s="63"/>
      <c r="GX59" s="63"/>
      <c r="GY59" s="63"/>
      <c r="GZ59" s="63"/>
      <c r="HA59" s="63"/>
      <c r="HB59" s="63"/>
      <c r="HC59" s="63"/>
      <c r="HD59" s="63"/>
      <c r="HE59" s="63"/>
      <c r="HF59" s="63"/>
      <c r="HG59" s="63"/>
      <c r="HH59" s="63"/>
      <c r="HI59" s="63"/>
      <c r="HJ59" s="63"/>
      <c r="HK59" s="63"/>
      <c r="HL59" s="63"/>
      <c r="HM59" s="63"/>
      <c r="HN59" s="63"/>
      <c r="HO59" s="63"/>
      <c r="HP59" s="63"/>
      <c r="HQ59" s="63"/>
      <c r="HR59" s="63"/>
      <c r="HS59" s="63"/>
      <c r="HT59" s="63"/>
      <c r="HU59" s="63"/>
      <c r="HV59" s="63"/>
      <c r="HW59" s="63"/>
      <c r="HX59" s="63"/>
      <c r="HY59" s="63"/>
      <c r="HZ59" s="63"/>
      <c r="IA59" s="63"/>
      <c r="IB59" s="63"/>
      <c r="IC59" s="63"/>
      <c r="ID59" s="63"/>
      <c r="IE59" s="63"/>
      <c r="IF59" s="63"/>
      <c r="IG59" s="63"/>
      <c r="IH59" s="63"/>
      <c r="II59" s="63"/>
      <c r="IJ59" s="63"/>
      <c r="IK59" s="63"/>
      <c r="IL59" s="63"/>
      <c r="IM59" s="63"/>
      <c r="IN59" s="63"/>
      <c r="IO59" s="63"/>
      <c r="IP59" s="63"/>
      <c r="IQ59" s="63"/>
      <c r="IR59" s="63"/>
      <c r="IS59" s="63"/>
      <c r="IT59" s="63"/>
      <c r="IU59" s="63"/>
      <c r="IV59" s="63"/>
      <c r="IW59" s="63"/>
      <c r="IX59" s="63"/>
    </row>
    <row r="60" spans="1:258" hidden="1">
      <c r="A60" s="375"/>
      <c r="B60" s="376"/>
      <c r="C60" s="377"/>
      <c r="D60" s="149"/>
      <c r="E60" s="374"/>
      <c r="F60" s="374"/>
      <c r="G60" s="379"/>
      <c r="H60" s="374"/>
      <c r="I60" s="147"/>
      <c r="J60" s="148"/>
      <c r="K60" s="144" t="s">
        <v>311</v>
      </c>
      <c r="L60" s="145" t="s">
        <v>311</v>
      </c>
      <c r="M60" s="374"/>
      <c r="N60" s="374"/>
      <c r="O60" s="374"/>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3"/>
      <c r="BK60" s="63"/>
      <c r="BL60" s="63"/>
      <c r="BM60" s="63"/>
      <c r="BN60" s="63"/>
      <c r="BO60" s="63"/>
      <c r="BP60" s="63"/>
      <c r="BQ60" s="63"/>
      <c r="BR60" s="63"/>
      <c r="BS60" s="63"/>
      <c r="BT60" s="63"/>
      <c r="BU60" s="63"/>
      <c r="BV60" s="63"/>
      <c r="BW60" s="63"/>
      <c r="BX60" s="63"/>
      <c r="BY60" s="63"/>
      <c r="BZ60" s="63"/>
      <c r="CA60" s="63"/>
      <c r="CB60" s="63"/>
      <c r="CC60" s="63"/>
      <c r="CD60" s="63"/>
      <c r="CE60" s="63"/>
      <c r="CF60" s="63"/>
      <c r="CG60" s="63"/>
      <c r="CH60" s="63"/>
      <c r="CI60" s="63"/>
      <c r="CJ60" s="63"/>
      <c r="CK60" s="63"/>
      <c r="CL60" s="63"/>
      <c r="CM60" s="63"/>
      <c r="CN60" s="63"/>
      <c r="CO60" s="63"/>
      <c r="CP60" s="63"/>
      <c r="CQ60" s="63"/>
      <c r="CR60" s="63"/>
      <c r="CS60" s="63"/>
      <c r="CT60" s="63"/>
      <c r="CU60" s="63"/>
      <c r="CV60" s="63"/>
      <c r="CW60" s="63"/>
      <c r="CX60" s="63"/>
      <c r="CY60" s="63"/>
      <c r="CZ60" s="63"/>
      <c r="DA60" s="63"/>
      <c r="DB60" s="63"/>
      <c r="DC60" s="63"/>
      <c r="DD60" s="63"/>
      <c r="DE60" s="63"/>
      <c r="DF60" s="63"/>
      <c r="DG60" s="63"/>
      <c r="DH60" s="63"/>
      <c r="DI60" s="63"/>
      <c r="DJ60" s="63"/>
      <c r="DK60" s="63"/>
      <c r="DL60" s="63"/>
      <c r="DM60" s="63"/>
      <c r="DN60" s="63"/>
      <c r="DO60" s="63"/>
      <c r="DP60" s="63"/>
      <c r="DQ60" s="63"/>
      <c r="DR60" s="63"/>
      <c r="DS60" s="63"/>
      <c r="DT60" s="63"/>
      <c r="DU60" s="63"/>
      <c r="DV60" s="63"/>
      <c r="DW60" s="63"/>
      <c r="DX60" s="63"/>
      <c r="DY60" s="63"/>
      <c r="DZ60" s="63"/>
      <c r="EA60" s="63"/>
      <c r="EB60" s="63"/>
      <c r="EC60" s="63"/>
      <c r="ED60" s="63"/>
      <c r="EE60" s="63"/>
      <c r="EF60" s="63"/>
      <c r="EG60" s="63"/>
      <c r="EH60" s="63"/>
      <c r="EI60" s="63"/>
      <c r="EJ60" s="63"/>
      <c r="EK60" s="63"/>
      <c r="EL60" s="63"/>
      <c r="EM60" s="63"/>
      <c r="EN60" s="63"/>
      <c r="EO60" s="63"/>
      <c r="EP60" s="63"/>
      <c r="EQ60" s="63"/>
      <c r="ER60" s="63"/>
      <c r="ES60" s="63"/>
      <c r="ET60" s="63"/>
      <c r="EU60" s="63"/>
      <c r="EV60" s="63"/>
      <c r="EW60" s="63"/>
      <c r="EX60" s="63"/>
      <c r="EY60" s="63"/>
      <c r="EZ60" s="63"/>
      <c r="FA60" s="63"/>
      <c r="FB60" s="63"/>
      <c r="FC60" s="63"/>
      <c r="FD60" s="63"/>
      <c r="FE60" s="63"/>
      <c r="FF60" s="63"/>
      <c r="FG60" s="63"/>
      <c r="FH60" s="63"/>
      <c r="FI60" s="63"/>
      <c r="FJ60" s="63"/>
      <c r="FK60" s="63"/>
      <c r="FL60" s="63"/>
      <c r="FM60" s="63"/>
      <c r="FN60" s="63"/>
      <c r="FO60" s="63"/>
      <c r="FP60" s="63"/>
      <c r="FQ60" s="63"/>
      <c r="FR60" s="63"/>
      <c r="FS60" s="63"/>
      <c r="FT60" s="63"/>
      <c r="FU60" s="63"/>
      <c r="FV60" s="63"/>
      <c r="FW60" s="63"/>
      <c r="FX60" s="63"/>
      <c r="FY60" s="63"/>
      <c r="FZ60" s="63"/>
      <c r="GA60" s="63"/>
      <c r="GB60" s="63"/>
      <c r="GC60" s="63"/>
      <c r="GD60" s="63"/>
      <c r="GE60" s="63"/>
      <c r="GF60" s="63"/>
      <c r="GG60" s="63"/>
      <c r="GH60" s="63"/>
      <c r="GI60" s="63"/>
      <c r="GJ60" s="63"/>
      <c r="GK60" s="63"/>
      <c r="GL60" s="63"/>
      <c r="GM60" s="63"/>
      <c r="GN60" s="63"/>
      <c r="GO60" s="63"/>
      <c r="GP60" s="63"/>
      <c r="GQ60" s="63"/>
      <c r="GR60" s="63"/>
      <c r="GS60" s="63"/>
      <c r="GT60" s="63"/>
      <c r="GU60" s="63"/>
      <c r="GV60" s="63"/>
      <c r="GW60" s="63"/>
      <c r="GX60" s="63"/>
      <c r="GY60" s="63"/>
      <c r="GZ60" s="63"/>
      <c r="HA60" s="63"/>
      <c r="HB60" s="63"/>
      <c r="HC60" s="63"/>
      <c r="HD60" s="63"/>
      <c r="HE60" s="63"/>
      <c r="HF60" s="63"/>
      <c r="HG60" s="63"/>
      <c r="HH60" s="63"/>
      <c r="HI60" s="63"/>
      <c r="HJ60" s="63"/>
      <c r="HK60" s="63"/>
      <c r="HL60" s="63"/>
      <c r="HM60" s="63"/>
      <c r="HN60" s="63"/>
      <c r="HO60" s="63"/>
      <c r="HP60" s="63"/>
      <c r="HQ60" s="63"/>
      <c r="HR60" s="63"/>
      <c r="HS60" s="63"/>
      <c r="HT60" s="63"/>
      <c r="HU60" s="63"/>
      <c r="HV60" s="63"/>
      <c r="HW60" s="63"/>
      <c r="HX60" s="63"/>
      <c r="HY60" s="63"/>
      <c r="HZ60" s="63"/>
      <c r="IA60" s="63"/>
      <c r="IB60" s="63"/>
      <c r="IC60" s="63"/>
      <c r="ID60" s="63"/>
      <c r="IE60" s="63"/>
      <c r="IF60" s="63"/>
      <c r="IG60" s="63"/>
      <c r="IH60" s="63"/>
      <c r="II60" s="63"/>
      <c r="IJ60" s="63"/>
      <c r="IK60" s="63"/>
      <c r="IL60" s="63"/>
      <c r="IM60" s="63"/>
      <c r="IN60" s="63"/>
      <c r="IO60" s="63"/>
      <c r="IP60" s="63"/>
      <c r="IQ60" s="63"/>
      <c r="IR60" s="63"/>
      <c r="IS60" s="63"/>
      <c r="IT60" s="63"/>
      <c r="IU60" s="63"/>
      <c r="IV60" s="63"/>
      <c r="IW60" s="63"/>
      <c r="IX60" s="63"/>
    </row>
    <row r="61" spans="1:258" ht="38.25" hidden="1">
      <c r="A61" s="375">
        <v>6</v>
      </c>
      <c r="B61" s="378" t="s">
        <v>351</v>
      </c>
      <c r="C61" s="377" t="s">
        <v>352</v>
      </c>
      <c r="D61" s="146" t="s">
        <v>345</v>
      </c>
      <c r="E61" s="374">
        <v>19</v>
      </c>
      <c r="F61" s="374">
        <v>0</v>
      </c>
      <c r="G61" s="379">
        <f>+F61/E61</f>
        <v>0</v>
      </c>
      <c r="H61" s="374" t="s">
        <v>337</v>
      </c>
      <c r="I61" s="147" t="s">
        <v>298</v>
      </c>
      <c r="J61" s="148" t="s">
        <v>353</v>
      </c>
      <c r="K61" s="144" t="s">
        <v>319</v>
      </c>
      <c r="L61" s="145">
        <v>4</v>
      </c>
      <c r="M61" s="374" t="str">
        <f>IFERROR(CONCATENATE(INDEX('8- Politicas de admiistracion '!$B$16:$F$53,MATCH(ROUND(AVERAGE(L61:L70),0),'8- Politicas de admiistracion '!$F$16:$F$53,0),1)," - ",ROUND(AVERAGE(L61:L70),0)),"")</f>
        <v>Mayor - 4</v>
      </c>
      <c r="N61" s="374" t="str">
        <f>IFERROR(CONCATENATE(VLOOKUP((LEFT(H61,LEN(H61)-4)&amp;LEFT(M61,LEN(M61)-4)),'9- Matriz de Calor '!$D$17:$E$41,2,0)," - ",RIGHT(H61,1)*RIGHT(M61,1)),"")</f>
        <v>Alto  - 4</v>
      </c>
      <c r="O61" s="144"/>
    </row>
    <row r="62" spans="1:258" ht="25.5" hidden="1">
      <c r="A62" s="375"/>
      <c r="B62" s="378"/>
      <c r="C62" s="377"/>
      <c r="D62" s="146" t="s">
        <v>348</v>
      </c>
      <c r="E62" s="374"/>
      <c r="F62" s="374"/>
      <c r="G62" s="379"/>
      <c r="H62" s="374"/>
      <c r="I62" s="147" t="s">
        <v>295</v>
      </c>
      <c r="J62" s="148" t="s">
        <v>350</v>
      </c>
      <c r="K62" s="144" t="s">
        <v>319</v>
      </c>
      <c r="L62" s="145">
        <v>4</v>
      </c>
      <c r="M62" s="374"/>
      <c r="N62" s="374"/>
      <c r="O62" s="144"/>
    </row>
    <row r="63" spans="1:258" ht="51" hidden="1">
      <c r="A63" s="375"/>
      <c r="B63" s="378"/>
      <c r="C63" s="377"/>
      <c r="D63" s="146" t="s">
        <v>354</v>
      </c>
      <c r="E63" s="374"/>
      <c r="F63" s="374"/>
      <c r="G63" s="379"/>
      <c r="H63" s="374"/>
      <c r="I63" s="147"/>
      <c r="J63" s="148"/>
      <c r="K63" s="144" t="s">
        <v>311</v>
      </c>
      <c r="L63" s="145" t="s">
        <v>311</v>
      </c>
      <c r="M63" s="374"/>
      <c r="N63" s="374"/>
      <c r="O63" s="144"/>
    </row>
    <row r="64" spans="1:258" hidden="1">
      <c r="A64" s="375"/>
      <c r="B64" s="378"/>
      <c r="C64" s="377"/>
      <c r="D64" s="146"/>
      <c r="E64" s="374"/>
      <c r="F64" s="374"/>
      <c r="G64" s="379"/>
      <c r="H64" s="374"/>
      <c r="I64" s="147"/>
      <c r="J64" s="148"/>
      <c r="K64" s="144" t="s">
        <v>311</v>
      </c>
      <c r="L64" s="145" t="s">
        <v>311</v>
      </c>
      <c r="M64" s="374"/>
      <c r="N64" s="374"/>
      <c r="O64" s="144"/>
    </row>
    <row r="65" spans="1:258" s="62" customFormat="1" hidden="1">
      <c r="A65" s="375"/>
      <c r="B65" s="378"/>
      <c r="C65" s="377"/>
      <c r="D65" s="149"/>
      <c r="E65" s="374"/>
      <c r="F65" s="374"/>
      <c r="G65" s="379"/>
      <c r="H65" s="374"/>
      <c r="I65" s="147"/>
      <c r="J65" s="148"/>
      <c r="K65" s="144" t="s">
        <v>311</v>
      </c>
      <c r="L65" s="145" t="s">
        <v>311</v>
      </c>
      <c r="M65" s="374"/>
      <c r="N65" s="374"/>
      <c r="O65" s="144"/>
    </row>
    <row r="66" spans="1:258" s="62" customFormat="1" hidden="1">
      <c r="A66" s="375"/>
      <c r="B66" s="378"/>
      <c r="C66" s="377"/>
      <c r="D66" s="149"/>
      <c r="E66" s="374"/>
      <c r="F66" s="374"/>
      <c r="G66" s="379"/>
      <c r="H66" s="374"/>
      <c r="I66" s="147"/>
      <c r="J66" s="148"/>
      <c r="K66" s="144" t="s">
        <v>311</v>
      </c>
      <c r="L66" s="145" t="s">
        <v>311</v>
      </c>
      <c r="M66" s="374"/>
      <c r="N66" s="374"/>
      <c r="O66" s="144"/>
    </row>
    <row r="67" spans="1:258" s="62" customFormat="1" hidden="1">
      <c r="A67" s="375"/>
      <c r="B67" s="378"/>
      <c r="C67" s="377"/>
      <c r="D67" s="149"/>
      <c r="E67" s="374"/>
      <c r="F67" s="374"/>
      <c r="G67" s="379"/>
      <c r="H67" s="374"/>
      <c r="I67" s="147"/>
      <c r="J67" s="148"/>
      <c r="K67" s="144" t="s">
        <v>311</v>
      </c>
      <c r="L67" s="145" t="s">
        <v>311</v>
      </c>
      <c r="M67" s="374"/>
      <c r="N67" s="374"/>
      <c r="O67" s="144"/>
    </row>
    <row r="68" spans="1:258" s="62" customFormat="1" hidden="1">
      <c r="A68" s="375"/>
      <c r="B68" s="378"/>
      <c r="C68" s="377"/>
      <c r="D68" s="149"/>
      <c r="E68" s="374"/>
      <c r="F68" s="374"/>
      <c r="G68" s="379"/>
      <c r="H68" s="374"/>
      <c r="I68" s="147"/>
      <c r="J68" s="148"/>
      <c r="K68" s="144" t="s">
        <v>311</v>
      </c>
      <c r="L68" s="145" t="s">
        <v>311</v>
      </c>
      <c r="M68" s="374"/>
      <c r="N68" s="374"/>
      <c r="O68" s="144"/>
    </row>
    <row r="69" spans="1:258" s="62" customFormat="1" hidden="1">
      <c r="A69" s="375"/>
      <c r="B69" s="378"/>
      <c r="C69" s="377"/>
      <c r="D69" s="149"/>
      <c r="E69" s="374"/>
      <c r="F69" s="374"/>
      <c r="G69" s="379"/>
      <c r="H69" s="374"/>
      <c r="I69" s="147"/>
      <c r="J69" s="148"/>
      <c r="K69" s="144" t="s">
        <v>311</v>
      </c>
      <c r="L69" s="145" t="s">
        <v>311</v>
      </c>
      <c r="M69" s="374"/>
      <c r="N69" s="374"/>
      <c r="O69" s="144"/>
    </row>
    <row r="70" spans="1:258" s="62" customFormat="1" hidden="1">
      <c r="A70" s="375"/>
      <c r="B70" s="378"/>
      <c r="C70" s="377"/>
      <c r="D70" s="150"/>
      <c r="E70" s="374"/>
      <c r="F70" s="374"/>
      <c r="G70" s="379"/>
      <c r="H70" s="374"/>
      <c r="I70" s="147"/>
      <c r="J70" s="148"/>
      <c r="K70" s="144" t="s">
        <v>311</v>
      </c>
      <c r="L70" s="145" t="s">
        <v>311</v>
      </c>
      <c r="M70" s="374"/>
      <c r="N70" s="374"/>
      <c r="O70" s="144"/>
    </row>
    <row r="71" spans="1:258" ht="38.25" hidden="1">
      <c r="A71" s="375">
        <v>7</v>
      </c>
      <c r="B71" s="378" t="s">
        <v>355</v>
      </c>
      <c r="C71" s="374" t="s">
        <v>356</v>
      </c>
      <c r="D71" s="146" t="s">
        <v>345</v>
      </c>
      <c r="E71" s="374">
        <v>19</v>
      </c>
      <c r="F71" s="374">
        <v>0</v>
      </c>
      <c r="G71" s="379">
        <f>+F71/E71</f>
        <v>0</v>
      </c>
      <c r="H71" s="374" t="s">
        <v>337</v>
      </c>
      <c r="I71" s="147" t="s">
        <v>318</v>
      </c>
      <c r="J71" s="148" t="s">
        <v>347</v>
      </c>
      <c r="K71" s="144" t="s">
        <v>304</v>
      </c>
      <c r="L71" s="145">
        <v>1</v>
      </c>
      <c r="M71" s="374" t="s">
        <v>300</v>
      </c>
      <c r="N71" s="374" t="s">
        <v>300</v>
      </c>
      <c r="O71" s="144"/>
      <c r="P71" s="63"/>
      <c r="Q71" s="63"/>
      <c r="R71" s="63"/>
      <c r="S71" s="63"/>
      <c r="T71" s="63"/>
      <c r="U71" s="63"/>
      <c r="V71" s="63"/>
      <c r="W71" s="63"/>
      <c r="X71" s="63"/>
      <c r="Y71" s="63"/>
      <c r="Z71" s="63"/>
      <c r="AA71" s="63"/>
      <c r="AB71" s="63"/>
      <c r="AC71" s="63"/>
      <c r="AD71" s="63"/>
      <c r="AE71" s="63"/>
      <c r="AF71" s="63"/>
      <c r="AG71" s="63"/>
      <c r="AH71" s="63"/>
      <c r="AI71" s="63"/>
      <c r="AJ71" s="63"/>
      <c r="AK71" s="63"/>
      <c r="AL71" s="63"/>
      <c r="AM71" s="63"/>
      <c r="AN71" s="63"/>
      <c r="AO71" s="63"/>
      <c r="AP71" s="63"/>
      <c r="AQ71" s="63"/>
      <c r="AR71" s="63"/>
      <c r="AS71" s="63"/>
      <c r="AT71" s="63"/>
      <c r="AU71" s="63"/>
      <c r="AV71" s="63"/>
      <c r="AW71" s="63"/>
      <c r="AX71" s="63"/>
      <c r="AY71" s="63"/>
      <c r="AZ71" s="63"/>
      <c r="BA71" s="63"/>
      <c r="BB71" s="63"/>
      <c r="BC71" s="63"/>
      <c r="BD71" s="63"/>
      <c r="BE71" s="63"/>
      <c r="BF71" s="63"/>
      <c r="BG71" s="63"/>
      <c r="BH71" s="63"/>
      <c r="BI71" s="63"/>
      <c r="BJ71" s="63"/>
      <c r="BK71" s="63"/>
      <c r="BL71" s="63"/>
      <c r="BM71" s="63"/>
      <c r="BN71" s="63"/>
      <c r="BO71" s="63"/>
      <c r="BP71" s="63"/>
      <c r="BQ71" s="63"/>
      <c r="BR71" s="63"/>
      <c r="BS71" s="63"/>
      <c r="BT71" s="63"/>
      <c r="BU71" s="63"/>
      <c r="BV71" s="63"/>
      <c r="BW71" s="63"/>
      <c r="BX71" s="63"/>
      <c r="BY71" s="63"/>
      <c r="BZ71" s="63"/>
      <c r="CA71" s="63"/>
      <c r="CB71" s="63"/>
      <c r="CC71" s="63"/>
      <c r="CD71" s="63"/>
      <c r="CE71" s="63"/>
      <c r="CF71" s="63"/>
      <c r="CG71" s="63"/>
      <c r="CH71" s="63"/>
      <c r="CI71" s="63"/>
      <c r="CJ71" s="63"/>
      <c r="CK71" s="63"/>
      <c r="CL71" s="63"/>
      <c r="CM71" s="63"/>
      <c r="CN71" s="63"/>
      <c r="CO71" s="63"/>
      <c r="CP71" s="63"/>
      <c r="CQ71" s="63"/>
      <c r="CR71" s="63"/>
      <c r="CS71" s="63"/>
      <c r="CT71" s="63"/>
      <c r="CU71" s="63"/>
      <c r="CV71" s="63"/>
      <c r="CW71" s="63"/>
      <c r="CX71" s="63"/>
      <c r="CY71" s="63"/>
      <c r="CZ71" s="63"/>
      <c r="DA71" s="63"/>
      <c r="DB71" s="63"/>
      <c r="DC71" s="63"/>
      <c r="DD71" s="63"/>
      <c r="DE71" s="63"/>
      <c r="DF71" s="63"/>
      <c r="DG71" s="63"/>
      <c r="DH71" s="63"/>
      <c r="DI71" s="63"/>
      <c r="DJ71" s="63"/>
      <c r="DK71" s="63"/>
      <c r="DL71" s="63"/>
      <c r="DM71" s="63"/>
      <c r="DN71" s="63"/>
      <c r="DO71" s="63"/>
      <c r="DP71" s="63"/>
      <c r="DQ71" s="63"/>
      <c r="DR71" s="63"/>
      <c r="DS71" s="63"/>
      <c r="DT71" s="63"/>
      <c r="DU71" s="63"/>
      <c r="DV71" s="63"/>
      <c r="DW71" s="63"/>
      <c r="DX71" s="63"/>
      <c r="DY71" s="63"/>
      <c r="DZ71" s="63"/>
      <c r="EA71" s="63"/>
      <c r="EB71" s="63"/>
      <c r="EC71" s="63"/>
      <c r="ED71" s="63"/>
      <c r="EE71" s="63"/>
      <c r="EF71" s="63"/>
      <c r="EG71" s="63"/>
      <c r="EH71" s="63"/>
      <c r="EI71" s="63"/>
      <c r="EJ71" s="63"/>
      <c r="EK71" s="63"/>
      <c r="EL71" s="63"/>
      <c r="EM71" s="63"/>
      <c r="EN71" s="63"/>
      <c r="EO71" s="63"/>
      <c r="EP71" s="63"/>
      <c r="EQ71" s="63"/>
      <c r="ER71" s="63"/>
      <c r="ES71" s="63"/>
      <c r="ET71" s="63"/>
      <c r="EU71" s="63"/>
      <c r="EV71" s="63"/>
      <c r="EW71" s="63"/>
      <c r="EX71" s="63"/>
      <c r="EY71" s="63"/>
      <c r="EZ71" s="63"/>
      <c r="FA71" s="63"/>
      <c r="FB71" s="63"/>
      <c r="FC71" s="63"/>
      <c r="FD71" s="63"/>
      <c r="FE71" s="63"/>
      <c r="FF71" s="63"/>
      <c r="FG71" s="63"/>
      <c r="FH71" s="63"/>
      <c r="FI71" s="63"/>
      <c r="FJ71" s="63"/>
      <c r="FK71" s="63"/>
      <c r="FL71" s="63"/>
      <c r="FM71" s="63"/>
      <c r="FN71" s="63"/>
      <c r="FO71" s="63"/>
      <c r="FP71" s="63"/>
      <c r="FQ71" s="63"/>
      <c r="FR71" s="63"/>
      <c r="FS71" s="63"/>
      <c r="FT71" s="63"/>
      <c r="FU71" s="63"/>
      <c r="FV71" s="63"/>
      <c r="FW71" s="63"/>
      <c r="FX71" s="63"/>
      <c r="FY71" s="63"/>
      <c r="FZ71" s="63"/>
      <c r="GA71" s="63"/>
      <c r="GB71" s="63"/>
      <c r="GC71" s="63"/>
      <c r="GD71" s="63"/>
      <c r="GE71" s="63"/>
      <c r="GF71" s="63"/>
      <c r="GG71" s="63"/>
      <c r="GH71" s="63"/>
      <c r="GI71" s="63"/>
      <c r="GJ71" s="63"/>
      <c r="GK71" s="63"/>
      <c r="GL71" s="63"/>
      <c r="GM71" s="63"/>
      <c r="GN71" s="63"/>
      <c r="GO71" s="63"/>
      <c r="GP71" s="63"/>
      <c r="GQ71" s="63"/>
      <c r="GR71" s="63"/>
      <c r="GS71" s="63"/>
      <c r="GT71" s="63"/>
      <c r="GU71" s="63"/>
      <c r="GV71" s="63"/>
      <c r="GW71" s="63"/>
      <c r="GX71" s="63"/>
      <c r="GY71" s="63"/>
      <c r="GZ71" s="63"/>
      <c r="HA71" s="63"/>
      <c r="HB71" s="63"/>
      <c r="HC71" s="63"/>
      <c r="HD71" s="63"/>
      <c r="HE71" s="63"/>
      <c r="HF71" s="63"/>
      <c r="HG71" s="63"/>
      <c r="HH71" s="63"/>
      <c r="HI71" s="63"/>
      <c r="HJ71" s="63"/>
      <c r="HK71" s="63"/>
      <c r="HL71" s="63"/>
      <c r="HM71" s="63"/>
      <c r="HN71" s="63"/>
      <c r="HO71" s="63"/>
      <c r="HP71" s="63"/>
      <c r="HQ71" s="63"/>
      <c r="HR71" s="63"/>
      <c r="HS71" s="63"/>
      <c r="HT71" s="63"/>
      <c r="HU71" s="63"/>
      <c r="HV71" s="63"/>
      <c r="HW71" s="63"/>
      <c r="HX71" s="63"/>
      <c r="HY71" s="63"/>
      <c r="HZ71" s="63"/>
      <c r="IA71" s="63"/>
      <c r="IB71" s="63"/>
      <c r="IC71" s="63"/>
      <c r="ID71" s="63"/>
      <c r="IE71" s="63"/>
      <c r="IF71" s="63"/>
      <c r="IG71" s="63"/>
      <c r="IH71" s="63"/>
      <c r="II71" s="63"/>
      <c r="IJ71" s="63"/>
      <c r="IK71" s="63"/>
      <c r="IL71" s="63"/>
      <c r="IM71" s="63"/>
      <c r="IN71" s="63"/>
      <c r="IO71" s="63"/>
      <c r="IP71" s="63"/>
      <c r="IQ71" s="63"/>
      <c r="IR71" s="63"/>
      <c r="IS71" s="63"/>
      <c r="IT71" s="63"/>
      <c r="IU71" s="63"/>
      <c r="IV71" s="63"/>
      <c r="IW71" s="63"/>
      <c r="IX71" s="63"/>
    </row>
    <row r="72" spans="1:258" ht="25.5" hidden="1">
      <c r="A72" s="375"/>
      <c r="B72" s="378"/>
      <c r="C72" s="374"/>
      <c r="D72" s="146" t="s">
        <v>348</v>
      </c>
      <c r="E72" s="374"/>
      <c r="F72" s="374"/>
      <c r="G72" s="379"/>
      <c r="H72" s="374"/>
      <c r="I72" s="147" t="s">
        <v>295</v>
      </c>
      <c r="J72" s="148" t="s">
        <v>350</v>
      </c>
      <c r="K72" s="144" t="s">
        <v>319</v>
      </c>
      <c r="L72" s="145">
        <v>4</v>
      </c>
      <c r="M72" s="374"/>
      <c r="N72" s="374"/>
      <c r="O72" s="144"/>
      <c r="P72" s="63"/>
      <c r="Q72" s="63"/>
      <c r="R72" s="63"/>
      <c r="S72" s="63"/>
      <c r="T72" s="63"/>
      <c r="U72" s="63"/>
      <c r="V72" s="63"/>
      <c r="W72" s="63"/>
      <c r="X72" s="63"/>
      <c r="Y72" s="63"/>
      <c r="Z72" s="63"/>
      <c r="AA72" s="63"/>
      <c r="AB72" s="63"/>
      <c r="AC72" s="63"/>
      <c r="AD72" s="63"/>
      <c r="AE72" s="63"/>
      <c r="AF72" s="63"/>
      <c r="AG72" s="63"/>
      <c r="AH72" s="63"/>
      <c r="AI72" s="63"/>
      <c r="AJ72" s="63"/>
      <c r="AK72" s="63"/>
      <c r="AL72" s="63"/>
      <c r="AM72" s="63"/>
      <c r="AN72" s="63"/>
      <c r="AO72" s="63"/>
      <c r="AP72" s="63"/>
      <c r="AQ72" s="63"/>
      <c r="AR72" s="63"/>
      <c r="AS72" s="63"/>
      <c r="AT72" s="63"/>
      <c r="AU72" s="63"/>
      <c r="AV72" s="63"/>
      <c r="AW72" s="63"/>
      <c r="AX72" s="63"/>
      <c r="AY72" s="63"/>
      <c r="AZ72" s="63"/>
      <c r="BA72" s="63"/>
      <c r="BB72" s="63"/>
      <c r="BC72" s="63"/>
      <c r="BD72" s="63"/>
      <c r="BE72" s="63"/>
      <c r="BF72" s="63"/>
      <c r="BG72" s="63"/>
      <c r="BH72" s="63"/>
      <c r="BI72" s="63"/>
      <c r="BJ72" s="63"/>
      <c r="BK72" s="63"/>
      <c r="BL72" s="63"/>
      <c r="BM72" s="63"/>
      <c r="BN72" s="63"/>
      <c r="BO72" s="63"/>
      <c r="BP72" s="63"/>
      <c r="BQ72" s="63"/>
      <c r="BR72" s="63"/>
      <c r="BS72" s="63"/>
      <c r="BT72" s="63"/>
      <c r="BU72" s="63"/>
      <c r="BV72" s="63"/>
      <c r="BW72" s="63"/>
      <c r="BX72" s="63"/>
      <c r="BY72" s="63"/>
      <c r="BZ72" s="63"/>
      <c r="CA72" s="63"/>
      <c r="CB72" s="63"/>
      <c r="CC72" s="63"/>
      <c r="CD72" s="63"/>
      <c r="CE72" s="63"/>
      <c r="CF72" s="63"/>
      <c r="CG72" s="63"/>
      <c r="CH72" s="63"/>
      <c r="CI72" s="63"/>
      <c r="CJ72" s="63"/>
      <c r="CK72" s="63"/>
      <c r="CL72" s="63"/>
      <c r="CM72" s="63"/>
      <c r="CN72" s="63"/>
      <c r="CO72" s="63"/>
      <c r="CP72" s="63"/>
      <c r="CQ72" s="63"/>
      <c r="CR72" s="63"/>
      <c r="CS72" s="63"/>
      <c r="CT72" s="63"/>
      <c r="CU72" s="63"/>
      <c r="CV72" s="63"/>
      <c r="CW72" s="63"/>
      <c r="CX72" s="63"/>
      <c r="CY72" s="63"/>
      <c r="CZ72" s="63"/>
      <c r="DA72" s="63"/>
      <c r="DB72" s="63"/>
      <c r="DC72" s="63"/>
      <c r="DD72" s="63"/>
      <c r="DE72" s="63"/>
      <c r="DF72" s="63"/>
      <c r="DG72" s="63"/>
      <c r="DH72" s="63"/>
      <c r="DI72" s="63"/>
      <c r="DJ72" s="63"/>
      <c r="DK72" s="63"/>
      <c r="DL72" s="63"/>
      <c r="DM72" s="63"/>
      <c r="DN72" s="63"/>
      <c r="DO72" s="63"/>
      <c r="DP72" s="63"/>
      <c r="DQ72" s="63"/>
      <c r="DR72" s="63"/>
      <c r="DS72" s="63"/>
      <c r="DT72" s="63"/>
      <c r="DU72" s="63"/>
      <c r="DV72" s="63"/>
      <c r="DW72" s="63"/>
      <c r="DX72" s="63"/>
      <c r="DY72" s="63"/>
      <c r="DZ72" s="63"/>
      <c r="EA72" s="63"/>
      <c r="EB72" s="63"/>
      <c r="EC72" s="63"/>
      <c r="ED72" s="63"/>
      <c r="EE72" s="63"/>
      <c r="EF72" s="63"/>
      <c r="EG72" s="63"/>
      <c r="EH72" s="63"/>
      <c r="EI72" s="63"/>
      <c r="EJ72" s="63"/>
      <c r="EK72" s="63"/>
      <c r="EL72" s="63"/>
      <c r="EM72" s="63"/>
      <c r="EN72" s="63"/>
      <c r="EO72" s="63"/>
      <c r="EP72" s="63"/>
      <c r="EQ72" s="63"/>
      <c r="ER72" s="63"/>
      <c r="ES72" s="63"/>
      <c r="ET72" s="63"/>
      <c r="EU72" s="63"/>
      <c r="EV72" s="63"/>
      <c r="EW72" s="63"/>
      <c r="EX72" s="63"/>
      <c r="EY72" s="63"/>
      <c r="EZ72" s="63"/>
      <c r="FA72" s="63"/>
      <c r="FB72" s="63"/>
      <c r="FC72" s="63"/>
      <c r="FD72" s="63"/>
      <c r="FE72" s="63"/>
      <c r="FF72" s="63"/>
      <c r="FG72" s="63"/>
      <c r="FH72" s="63"/>
      <c r="FI72" s="63"/>
      <c r="FJ72" s="63"/>
      <c r="FK72" s="63"/>
      <c r="FL72" s="63"/>
      <c r="FM72" s="63"/>
      <c r="FN72" s="63"/>
      <c r="FO72" s="63"/>
      <c r="FP72" s="63"/>
      <c r="FQ72" s="63"/>
      <c r="FR72" s="63"/>
      <c r="FS72" s="63"/>
      <c r="FT72" s="63"/>
      <c r="FU72" s="63"/>
      <c r="FV72" s="63"/>
      <c r="FW72" s="63"/>
      <c r="FX72" s="63"/>
      <c r="FY72" s="63"/>
      <c r="FZ72" s="63"/>
      <c r="GA72" s="63"/>
      <c r="GB72" s="63"/>
      <c r="GC72" s="63"/>
      <c r="GD72" s="63"/>
      <c r="GE72" s="63"/>
      <c r="GF72" s="63"/>
      <c r="GG72" s="63"/>
      <c r="GH72" s="63"/>
      <c r="GI72" s="63"/>
      <c r="GJ72" s="63"/>
      <c r="GK72" s="63"/>
      <c r="GL72" s="63"/>
      <c r="GM72" s="63"/>
      <c r="GN72" s="63"/>
      <c r="GO72" s="63"/>
      <c r="GP72" s="63"/>
      <c r="GQ72" s="63"/>
      <c r="GR72" s="63"/>
      <c r="GS72" s="63"/>
      <c r="GT72" s="63"/>
      <c r="GU72" s="63"/>
      <c r="GV72" s="63"/>
      <c r="GW72" s="63"/>
      <c r="GX72" s="63"/>
      <c r="GY72" s="63"/>
      <c r="GZ72" s="63"/>
      <c r="HA72" s="63"/>
      <c r="HB72" s="63"/>
      <c r="HC72" s="63"/>
      <c r="HD72" s="63"/>
      <c r="HE72" s="63"/>
      <c r="HF72" s="63"/>
      <c r="HG72" s="63"/>
      <c r="HH72" s="63"/>
      <c r="HI72" s="63"/>
      <c r="HJ72" s="63"/>
      <c r="HK72" s="63"/>
      <c r="HL72" s="63"/>
      <c r="HM72" s="63"/>
      <c r="HN72" s="63"/>
      <c r="HO72" s="63"/>
      <c r="HP72" s="63"/>
      <c r="HQ72" s="63"/>
      <c r="HR72" s="63"/>
      <c r="HS72" s="63"/>
      <c r="HT72" s="63"/>
      <c r="HU72" s="63"/>
      <c r="HV72" s="63"/>
      <c r="HW72" s="63"/>
      <c r="HX72" s="63"/>
      <c r="HY72" s="63"/>
      <c r="HZ72" s="63"/>
      <c r="IA72" s="63"/>
      <c r="IB72" s="63"/>
      <c r="IC72" s="63"/>
      <c r="ID72" s="63"/>
      <c r="IE72" s="63"/>
      <c r="IF72" s="63"/>
      <c r="IG72" s="63"/>
      <c r="IH72" s="63"/>
      <c r="II72" s="63"/>
      <c r="IJ72" s="63"/>
      <c r="IK72" s="63"/>
      <c r="IL72" s="63"/>
      <c r="IM72" s="63"/>
      <c r="IN72" s="63"/>
      <c r="IO72" s="63"/>
      <c r="IP72" s="63"/>
      <c r="IQ72" s="63"/>
      <c r="IR72" s="63"/>
      <c r="IS72" s="63"/>
      <c r="IT72" s="63"/>
      <c r="IU72" s="63"/>
      <c r="IV72" s="63"/>
      <c r="IW72" s="63"/>
      <c r="IX72" s="63"/>
    </row>
    <row r="73" spans="1:258" ht="51" hidden="1">
      <c r="A73" s="375"/>
      <c r="B73" s="378"/>
      <c r="C73" s="374"/>
      <c r="D73" s="146" t="s">
        <v>357</v>
      </c>
      <c r="E73" s="374"/>
      <c r="F73" s="374"/>
      <c r="G73" s="379"/>
      <c r="H73" s="374"/>
      <c r="I73" s="147" t="s">
        <v>298</v>
      </c>
      <c r="J73" s="148" t="s">
        <v>353</v>
      </c>
      <c r="K73" s="144" t="s">
        <v>319</v>
      </c>
      <c r="L73" s="145">
        <v>4</v>
      </c>
      <c r="M73" s="374"/>
      <c r="N73" s="374"/>
      <c r="O73" s="144"/>
      <c r="P73" s="63"/>
      <c r="Q73" s="63"/>
      <c r="R73" s="63"/>
      <c r="S73" s="63"/>
      <c r="T73" s="63"/>
      <c r="U73" s="63"/>
      <c r="V73" s="63"/>
      <c r="W73" s="63"/>
      <c r="X73" s="63"/>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c r="BG73" s="63"/>
      <c r="BH73" s="63"/>
      <c r="BI73" s="63"/>
      <c r="BJ73" s="63"/>
      <c r="BK73" s="63"/>
      <c r="BL73" s="63"/>
      <c r="BM73" s="63"/>
      <c r="BN73" s="63"/>
      <c r="BO73" s="63"/>
      <c r="BP73" s="63"/>
      <c r="BQ73" s="63"/>
      <c r="BR73" s="63"/>
      <c r="BS73" s="63"/>
      <c r="BT73" s="63"/>
      <c r="BU73" s="63"/>
      <c r="BV73" s="63"/>
      <c r="BW73" s="63"/>
      <c r="BX73" s="63"/>
      <c r="BY73" s="63"/>
      <c r="BZ73" s="63"/>
      <c r="CA73" s="63"/>
      <c r="CB73" s="63"/>
      <c r="CC73" s="63"/>
      <c r="CD73" s="63"/>
      <c r="CE73" s="63"/>
      <c r="CF73" s="63"/>
      <c r="CG73" s="63"/>
      <c r="CH73" s="63"/>
      <c r="CI73" s="63"/>
      <c r="CJ73" s="63"/>
      <c r="CK73" s="63"/>
      <c r="CL73" s="63"/>
      <c r="CM73" s="63"/>
      <c r="CN73" s="63"/>
      <c r="CO73" s="63"/>
      <c r="CP73" s="63"/>
      <c r="CQ73" s="63"/>
      <c r="CR73" s="63"/>
      <c r="CS73" s="63"/>
      <c r="CT73" s="63"/>
      <c r="CU73" s="63"/>
      <c r="CV73" s="63"/>
      <c r="CW73" s="63"/>
      <c r="CX73" s="63"/>
      <c r="CY73" s="63"/>
      <c r="CZ73" s="63"/>
      <c r="DA73" s="63"/>
      <c r="DB73" s="63"/>
      <c r="DC73" s="63"/>
      <c r="DD73" s="63"/>
      <c r="DE73" s="63"/>
      <c r="DF73" s="63"/>
      <c r="DG73" s="63"/>
      <c r="DH73" s="63"/>
      <c r="DI73" s="63"/>
      <c r="DJ73" s="63"/>
      <c r="DK73" s="63"/>
      <c r="DL73" s="63"/>
      <c r="DM73" s="63"/>
      <c r="DN73" s="63"/>
      <c r="DO73" s="63"/>
      <c r="DP73" s="63"/>
      <c r="DQ73" s="63"/>
      <c r="DR73" s="63"/>
      <c r="DS73" s="63"/>
      <c r="DT73" s="63"/>
      <c r="DU73" s="63"/>
      <c r="DV73" s="63"/>
      <c r="DW73" s="63"/>
      <c r="DX73" s="63"/>
      <c r="DY73" s="63"/>
      <c r="DZ73" s="63"/>
      <c r="EA73" s="63"/>
      <c r="EB73" s="63"/>
      <c r="EC73" s="63"/>
      <c r="ED73" s="63"/>
      <c r="EE73" s="63"/>
      <c r="EF73" s="63"/>
      <c r="EG73" s="63"/>
      <c r="EH73" s="63"/>
      <c r="EI73" s="63"/>
      <c r="EJ73" s="63"/>
      <c r="EK73" s="63"/>
      <c r="EL73" s="63"/>
      <c r="EM73" s="63"/>
      <c r="EN73" s="63"/>
      <c r="EO73" s="63"/>
      <c r="EP73" s="63"/>
      <c r="EQ73" s="63"/>
      <c r="ER73" s="63"/>
      <c r="ES73" s="63"/>
      <c r="ET73" s="63"/>
      <c r="EU73" s="63"/>
      <c r="EV73" s="63"/>
      <c r="EW73" s="63"/>
      <c r="EX73" s="63"/>
      <c r="EY73" s="63"/>
      <c r="EZ73" s="63"/>
      <c r="FA73" s="63"/>
      <c r="FB73" s="63"/>
      <c r="FC73" s="63"/>
      <c r="FD73" s="63"/>
      <c r="FE73" s="63"/>
      <c r="FF73" s="63"/>
      <c r="FG73" s="63"/>
      <c r="FH73" s="63"/>
      <c r="FI73" s="63"/>
      <c r="FJ73" s="63"/>
      <c r="FK73" s="63"/>
      <c r="FL73" s="63"/>
      <c r="FM73" s="63"/>
      <c r="FN73" s="63"/>
      <c r="FO73" s="63"/>
      <c r="FP73" s="63"/>
      <c r="FQ73" s="63"/>
      <c r="FR73" s="63"/>
      <c r="FS73" s="63"/>
      <c r="FT73" s="63"/>
      <c r="FU73" s="63"/>
      <c r="FV73" s="63"/>
      <c r="FW73" s="63"/>
      <c r="FX73" s="63"/>
      <c r="FY73" s="63"/>
      <c r="FZ73" s="63"/>
      <c r="GA73" s="63"/>
      <c r="GB73" s="63"/>
      <c r="GC73" s="63"/>
      <c r="GD73" s="63"/>
      <c r="GE73" s="63"/>
      <c r="GF73" s="63"/>
      <c r="GG73" s="63"/>
      <c r="GH73" s="63"/>
      <c r="GI73" s="63"/>
      <c r="GJ73" s="63"/>
      <c r="GK73" s="63"/>
      <c r="GL73" s="63"/>
      <c r="GM73" s="63"/>
      <c r="GN73" s="63"/>
      <c r="GO73" s="63"/>
      <c r="GP73" s="63"/>
      <c r="GQ73" s="63"/>
      <c r="GR73" s="63"/>
      <c r="GS73" s="63"/>
      <c r="GT73" s="63"/>
      <c r="GU73" s="63"/>
      <c r="GV73" s="63"/>
      <c r="GW73" s="63"/>
      <c r="GX73" s="63"/>
      <c r="GY73" s="63"/>
      <c r="GZ73" s="63"/>
      <c r="HA73" s="63"/>
      <c r="HB73" s="63"/>
      <c r="HC73" s="63"/>
      <c r="HD73" s="63"/>
      <c r="HE73" s="63"/>
      <c r="HF73" s="63"/>
      <c r="HG73" s="63"/>
      <c r="HH73" s="63"/>
      <c r="HI73" s="63"/>
      <c r="HJ73" s="63"/>
      <c r="HK73" s="63"/>
      <c r="HL73" s="63"/>
      <c r="HM73" s="63"/>
      <c r="HN73" s="63"/>
      <c r="HO73" s="63"/>
      <c r="HP73" s="63"/>
      <c r="HQ73" s="63"/>
      <c r="HR73" s="63"/>
      <c r="HS73" s="63"/>
      <c r="HT73" s="63"/>
      <c r="HU73" s="63"/>
      <c r="HV73" s="63"/>
      <c r="HW73" s="63"/>
      <c r="HX73" s="63"/>
      <c r="HY73" s="63"/>
      <c r="HZ73" s="63"/>
      <c r="IA73" s="63"/>
      <c r="IB73" s="63"/>
      <c r="IC73" s="63"/>
      <c r="ID73" s="63"/>
      <c r="IE73" s="63"/>
      <c r="IF73" s="63"/>
      <c r="IG73" s="63"/>
      <c r="IH73" s="63"/>
      <c r="II73" s="63"/>
      <c r="IJ73" s="63"/>
      <c r="IK73" s="63"/>
      <c r="IL73" s="63"/>
      <c r="IM73" s="63"/>
      <c r="IN73" s="63"/>
      <c r="IO73" s="63"/>
      <c r="IP73" s="63"/>
      <c r="IQ73" s="63"/>
      <c r="IR73" s="63"/>
      <c r="IS73" s="63"/>
      <c r="IT73" s="63"/>
      <c r="IU73" s="63"/>
      <c r="IV73" s="63"/>
      <c r="IW73" s="63"/>
      <c r="IX73" s="63"/>
    </row>
    <row r="74" spans="1:258" hidden="1">
      <c r="A74" s="375"/>
      <c r="B74" s="378"/>
      <c r="C74" s="374"/>
      <c r="D74" s="146"/>
      <c r="E74" s="374"/>
      <c r="F74" s="374"/>
      <c r="G74" s="379"/>
      <c r="H74" s="374"/>
      <c r="I74" s="149"/>
      <c r="J74" s="150"/>
      <c r="K74" s="144" t="s">
        <v>311</v>
      </c>
      <c r="L74" s="145" t="s">
        <v>311</v>
      </c>
      <c r="M74" s="374"/>
      <c r="N74" s="374"/>
      <c r="O74" s="144"/>
      <c r="P74" s="63"/>
      <c r="Q74" s="63"/>
      <c r="R74" s="63"/>
      <c r="S74" s="63"/>
      <c r="T74" s="63"/>
      <c r="U74" s="63"/>
      <c r="V74" s="63"/>
      <c r="W74" s="63"/>
      <c r="X74" s="63"/>
      <c r="Y74" s="63"/>
      <c r="Z74" s="63"/>
      <c r="AA74" s="63"/>
      <c r="AB74" s="63"/>
      <c r="AC74" s="63"/>
      <c r="AD74" s="63"/>
      <c r="AE74" s="63"/>
      <c r="AF74" s="63"/>
      <c r="AG74" s="63"/>
      <c r="AH74" s="63"/>
      <c r="AI74" s="63"/>
      <c r="AJ74" s="63"/>
      <c r="AK74" s="63"/>
      <c r="AL74" s="63"/>
      <c r="AM74" s="63"/>
      <c r="AN74" s="63"/>
      <c r="AO74" s="63"/>
      <c r="AP74" s="63"/>
      <c r="AQ74" s="63"/>
      <c r="AR74" s="63"/>
      <c r="AS74" s="63"/>
      <c r="AT74" s="63"/>
      <c r="AU74" s="63"/>
      <c r="AV74" s="63"/>
      <c r="AW74" s="63"/>
      <c r="AX74" s="63"/>
      <c r="AY74" s="63"/>
      <c r="AZ74" s="63"/>
      <c r="BA74" s="63"/>
      <c r="BB74" s="63"/>
      <c r="BC74" s="63"/>
      <c r="BD74" s="63"/>
      <c r="BE74" s="63"/>
      <c r="BF74" s="63"/>
      <c r="BG74" s="63"/>
      <c r="BH74" s="63"/>
      <c r="BI74" s="63"/>
      <c r="BJ74" s="63"/>
      <c r="BK74" s="63"/>
      <c r="BL74" s="63"/>
      <c r="BM74" s="63"/>
      <c r="BN74" s="63"/>
      <c r="BO74" s="63"/>
      <c r="BP74" s="63"/>
      <c r="BQ74" s="63"/>
      <c r="BR74" s="63"/>
      <c r="BS74" s="63"/>
      <c r="BT74" s="63"/>
      <c r="BU74" s="63"/>
      <c r="BV74" s="63"/>
      <c r="BW74" s="63"/>
      <c r="BX74" s="63"/>
      <c r="BY74" s="63"/>
      <c r="BZ74" s="63"/>
      <c r="CA74" s="63"/>
      <c r="CB74" s="63"/>
      <c r="CC74" s="63"/>
      <c r="CD74" s="63"/>
      <c r="CE74" s="63"/>
      <c r="CF74" s="63"/>
      <c r="CG74" s="63"/>
      <c r="CH74" s="63"/>
      <c r="CI74" s="63"/>
      <c r="CJ74" s="63"/>
      <c r="CK74" s="63"/>
      <c r="CL74" s="63"/>
      <c r="CM74" s="63"/>
      <c r="CN74" s="63"/>
      <c r="CO74" s="63"/>
      <c r="CP74" s="63"/>
      <c r="CQ74" s="63"/>
      <c r="CR74" s="63"/>
      <c r="CS74" s="63"/>
      <c r="CT74" s="63"/>
      <c r="CU74" s="63"/>
      <c r="CV74" s="63"/>
      <c r="CW74" s="63"/>
      <c r="CX74" s="63"/>
      <c r="CY74" s="63"/>
      <c r="CZ74" s="63"/>
      <c r="DA74" s="63"/>
      <c r="DB74" s="63"/>
      <c r="DC74" s="63"/>
      <c r="DD74" s="63"/>
      <c r="DE74" s="63"/>
      <c r="DF74" s="63"/>
      <c r="DG74" s="63"/>
      <c r="DH74" s="63"/>
      <c r="DI74" s="63"/>
      <c r="DJ74" s="63"/>
      <c r="DK74" s="63"/>
      <c r="DL74" s="63"/>
      <c r="DM74" s="63"/>
      <c r="DN74" s="63"/>
      <c r="DO74" s="63"/>
      <c r="DP74" s="63"/>
      <c r="DQ74" s="63"/>
      <c r="DR74" s="63"/>
      <c r="DS74" s="63"/>
      <c r="DT74" s="63"/>
      <c r="DU74" s="63"/>
      <c r="DV74" s="63"/>
      <c r="DW74" s="63"/>
      <c r="DX74" s="63"/>
      <c r="DY74" s="63"/>
      <c r="DZ74" s="63"/>
      <c r="EA74" s="63"/>
      <c r="EB74" s="63"/>
      <c r="EC74" s="63"/>
      <c r="ED74" s="63"/>
      <c r="EE74" s="63"/>
      <c r="EF74" s="63"/>
      <c r="EG74" s="63"/>
      <c r="EH74" s="63"/>
      <c r="EI74" s="63"/>
      <c r="EJ74" s="63"/>
      <c r="EK74" s="63"/>
      <c r="EL74" s="63"/>
      <c r="EM74" s="63"/>
      <c r="EN74" s="63"/>
      <c r="EO74" s="63"/>
      <c r="EP74" s="63"/>
      <c r="EQ74" s="63"/>
      <c r="ER74" s="63"/>
      <c r="ES74" s="63"/>
      <c r="ET74" s="63"/>
      <c r="EU74" s="63"/>
      <c r="EV74" s="63"/>
      <c r="EW74" s="63"/>
      <c r="EX74" s="63"/>
      <c r="EY74" s="63"/>
      <c r="EZ74" s="63"/>
      <c r="FA74" s="63"/>
      <c r="FB74" s="63"/>
      <c r="FC74" s="63"/>
      <c r="FD74" s="63"/>
      <c r="FE74" s="63"/>
      <c r="FF74" s="63"/>
      <c r="FG74" s="63"/>
      <c r="FH74" s="63"/>
      <c r="FI74" s="63"/>
      <c r="FJ74" s="63"/>
      <c r="FK74" s="63"/>
      <c r="FL74" s="63"/>
      <c r="FM74" s="63"/>
      <c r="FN74" s="63"/>
      <c r="FO74" s="63"/>
      <c r="FP74" s="63"/>
      <c r="FQ74" s="63"/>
      <c r="FR74" s="63"/>
      <c r="FS74" s="63"/>
      <c r="FT74" s="63"/>
      <c r="FU74" s="63"/>
      <c r="FV74" s="63"/>
      <c r="FW74" s="63"/>
      <c r="FX74" s="63"/>
      <c r="FY74" s="63"/>
      <c r="FZ74" s="63"/>
      <c r="GA74" s="63"/>
      <c r="GB74" s="63"/>
      <c r="GC74" s="63"/>
      <c r="GD74" s="63"/>
      <c r="GE74" s="63"/>
      <c r="GF74" s="63"/>
      <c r="GG74" s="63"/>
      <c r="GH74" s="63"/>
      <c r="GI74" s="63"/>
      <c r="GJ74" s="63"/>
      <c r="GK74" s="63"/>
      <c r="GL74" s="63"/>
      <c r="GM74" s="63"/>
      <c r="GN74" s="63"/>
      <c r="GO74" s="63"/>
      <c r="GP74" s="63"/>
      <c r="GQ74" s="63"/>
      <c r="GR74" s="63"/>
      <c r="GS74" s="63"/>
      <c r="GT74" s="63"/>
      <c r="GU74" s="63"/>
      <c r="GV74" s="63"/>
      <c r="GW74" s="63"/>
      <c r="GX74" s="63"/>
      <c r="GY74" s="63"/>
      <c r="GZ74" s="63"/>
      <c r="HA74" s="63"/>
      <c r="HB74" s="63"/>
      <c r="HC74" s="63"/>
      <c r="HD74" s="63"/>
      <c r="HE74" s="63"/>
      <c r="HF74" s="63"/>
      <c r="HG74" s="63"/>
      <c r="HH74" s="63"/>
      <c r="HI74" s="63"/>
      <c r="HJ74" s="63"/>
      <c r="HK74" s="63"/>
      <c r="HL74" s="63"/>
      <c r="HM74" s="63"/>
      <c r="HN74" s="63"/>
      <c r="HO74" s="63"/>
      <c r="HP74" s="63"/>
      <c r="HQ74" s="63"/>
      <c r="HR74" s="63"/>
      <c r="HS74" s="63"/>
      <c r="HT74" s="63"/>
      <c r="HU74" s="63"/>
      <c r="HV74" s="63"/>
      <c r="HW74" s="63"/>
      <c r="HX74" s="63"/>
      <c r="HY74" s="63"/>
      <c r="HZ74" s="63"/>
      <c r="IA74" s="63"/>
      <c r="IB74" s="63"/>
      <c r="IC74" s="63"/>
      <c r="ID74" s="63"/>
      <c r="IE74" s="63"/>
      <c r="IF74" s="63"/>
      <c r="IG74" s="63"/>
      <c r="IH74" s="63"/>
      <c r="II74" s="63"/>
      <c r="IJ74" s="63"/>
      <c r="IK74" s="63"/>
      <c r="IL74" s="63"/>
      <c r="IM74" s="63"/>
      <c r="IN74" s="63"/>
      <c r="IO74" s="63"/>
      <c r="IP74" s="63"/>
      <c r="IQ74" s="63"/>
      <c r="IR74" s="63"/>
      <c r="IS74" s="63"/>
      <c r="IT74" s="63"/>
      <c r="IU74" s="63"/>
      <c r="IV74" s="63"/>
      <c r="IW74" s="63"/>
      <c r="IX74" s="63"/>
    </row>
    <row r="75" spans="1:258" hidden="1">
      <c r="A75" s="375"/>
      <c r="B75" s="378"/>
      <c r="C75" s="374"/>
      <c r="D75" s="146"/>
      <c r="E75" s="374"/>
      <c r="F75" s="374"/>
      <c r="G75" s="379"/>
      <c r="H75" s="374"/>
      <c r="I75" s="149"/>
      <c r="J75" s="150"/>
      <c r="K75" s="144" t="s">
        <v>311</v>
      </c>
      <c r="L75" s="145" t="s">
        <v>311</v>
      </c>
      <c r="M75" s="374"/>
      <c r="N75" s="374"/>
      <c r="O75" s="144"/>
      <c r="P75" s="63"/>
      <c r="Q75" s="63"/>
      <c r="R75" s="63"/>
      <c r="S75" s="63"/>
      <c r="T75" s="63"/>
      <c r="U75" s="63"/>
      <c r="V75" s="63"/>
      <c r="W75" s="63"/>
      <c r="X75" s="63"/>
      <c r="Y75" s="63"/>
      <c r="Z75" s="63"/>
      <c r="AA75" s="63"/>
      <c r="AB75" s="63"/>
      <c r="AC75" s="63"/>
      <c r="AD75" s="63"/>
      <c r="AE75" s="63"/>
      <c r="AF75" s="63"/>
      <c r="AG75" s="63"/>
      <c r="AH75" s="63"/>
      <c r="AI75" s="63"/>
      <c r="AJ75" s="63"/>
      <c r="AK75" s="63"/>
      <c r="AL75" s="63"/>
      <c r="AM75" s="63"/>
      <c r="AN75" s="63"/>
      <c r="AO75" s="63"/>
      <c r="AP75" s="63"/>
      <c r="AQ75" s="63"/>
      <c r="AR75" s="63"/>
      <c r="AS75" s="63"/>
      <c r="AT75" s="63"/>
      <c r="AU75" s="63"/>
      <c r="AV75" s="63"/>
      <c r="AW75" s="63"/>
      <c r="AX75" s="63"/>
      <c r="AY75" s="63"/>
      <c r="AZ75" s="63"/>
      <c r="BA75" s="63"/>
      <c r="BB75" s="63"/>
      <c r="BC75" s="63"/>
      <c r="BD75" s="63"/>
      <c r="BE75" s="63"/>
      <c r="BF75" s="63"/>
      <c r="BG75" s="63"/>
      <c r="BH75" s="63"/>
      <c r="BI75" s="63"/>
      <c r="BJ75" s="63"/>
      <c r="BK75" s="63"/>
      <c r="BL75" s="63"/>
      <c r="BM75" s="63"/>
      <c r="BN75" s="63"/>
      <c r="BO75" s="63"/>
      <c r="BP75" s="63"/>
      <c r="BQ75" s="63"/>
      <c r="BR75" s="63"/>
      <c r="BS75" s="63"/>
      <c r="BT75" s="63"/>
      <c r="BU75" s="63"/>
      <c r="BV75" s="63"/>
      <c r="BW75" s="63"/>
      <c r="BX75" s="63"/>
      <c r="BY75" s="63"/>
      <c r="BZ75" s="63"/>
      <c r="CA75" s="63"/>
      <c r="CB75" s="63"/>
      <c r="CC75" s="63"/>
      <c r="CD75" s="63"/>
      <c r="CE75" s="63"/>
      <c r="CF75" s="63"/>
      <c r="CG75" s="63"/>
      <c r="CH75" s="63"/>
      <c r="CI75" s="63"/>
      <c r="CJ75" s="63"/>
      <c r="CK75" s="63"/>
      <c r="CL75" s="63"/>
      <c r="CM75" s="63"/>
      <c r="CN75" s="63"/>
      <c r="CO75" s="63"/>
      <c r="CP75" s="63"/>
      <c r="CQ75" s="63"/>
      <c r="CR75" s="63"/>
      <c r="CS75" s="63"/>
      <c r="CT75" s="63"/>
      <c r="CU75" s="63"/>
      <c r="CV75" s="63"/>
      <c r="CW75" s="63"/>
      <c r="CX75" s="63"/>
      <c r="CY75" s="63"/>
      <c r="CZ75" s="63"/>
      <c r="DA75" s="63"/>
      <c r="DB75" s="63"/>
      <c r="DC75" s="63"/>
      <c r="DD75" s="63"/>
      <c r="DE75" s="63"/>
      <c r="DF75" s="63"/>
      <c r="DG75" s="63"/>
      <c r="DH75" s="63"/>
      <c r="DI75" s="63"/>
      <c r="DJ75" s="63"/>
      <c r="DK75" s="63"/>
      <c r="DL75" s="63"/>
      <c r="DM75" s="63"/>
      <c r="DN75" s="63"/>
      <c r="DO75" s="63"/>
      <c r="DP75" s="63"/>
      <c r="DQ75" s="63"/>
      <c r="DR75" s="63"/>
      <c r="DS75" s="63"/>
      <c r="DT75" s="63"/>
      <c r="DU75" s="63"/>
      <c r="DV75" s="63"/>
      <c r="DW75" s="63"/>
      <c r="DX75" s="63"/>
      <c r="DY75" s="63"/>
      <c r="DZ75" s="63"/>
      <c r="EA75" s="63"/>
      <c r="EB75" s="63"/>
      <c r="EC75" s="63"/>
      <c r="ED75" s="63"/>
      <c r="EE75" s="63"/>
      <c r="EF75" s="63"/>
      <c r="EG75" s="63"/>
      <c r="EH75" s="63"/>
      <c r="EI75" s="63"/>
      <c r="EJ75" s="63"/>
      <c r="EK75" s="63"/>
      <c r="EL75" s="63"/>
      <c r="EM75" s="63"/>
      <c r="EN75" s="63"/>
      <c r="EO75" s="63"/>
      <c r="EP75" s="63"/>
      <c r="EQ75" s="63"/>
      <c r="ER75" s="63"/>
      <c r="ES75" s="63"/>
      <c r="ET75" s="63"/>
      <c r="EU75" s="63"/>
      <c r="EV75" s="63"/>
      <c r="EW75" s="63"/>
      <c r="EX75" s="63"/>
      <c r="EY75" s="63"/>
      <c r="EZ75" s="63"/>
      <c r="FA75" s="63"/>
      <c r="FB75" s="63"/>
      <c r="FC75" s="63"/>
      <c r="FD75" s="63"/>
      <c r="FE75" s="63"/>
      <c r="FF75" s="63"/>
      <c r="FG75" s="63"/>
      <c r="FH75" s="63"/>
      <c r="FI75" s="63"/>
      <c r="FJ75" s="63"/>
      <c r="FK75" s="63"/>
      <c r="FL75" s="63"/>
      <c r="FM75" s="63"/>
      <c r="FN75" s="63"/>
      <c r="FO75" s="63"/>
      <c r="FP75" s="63"/>
      <c r="FQ75" s="63"/>
      <c r="FR75" s="63"/>
      <c r="FS75" s="63"/>
      <c r="FT75" s="63"/>
      <c r="FU75" s="63"/>
      <c r="FV75" s="63"/>
      <c r="FW75" s="63"/>
      <c r="FX75" s="63"/>
      <c r="FY75" s="63"/>
      <c r="FZ75" s="63"/>
      <c r="GA75" s="63"/>
      <c r="GB75" s="63"/>
      <c r="GC75" s="63"/>
      <c r="GD75" s="63"/>
      <c r="GE75" s="63"/>
      <c r="GF75" s="63"/>
      <c r="GG75" s="63"/>
      <c r="GH75" s="63"/>
      <c r="GI75" s="63"/>
      <c r="GJ75" s="63"/>
      <c r="GK75" s="63"/>
      <c r="GL75" s="63"/>
      <c r="GM75" s="63"/>
      <c r="GN75" s="63"/>
      <c r="GO75" s="63"/>
      <c r="GP75" s="63"/>
      <c r="GQ75" s="63"/>
      <c r="GR75" s="63"/>
      <c r="GS75" s="63"/>
      <c r="GT75" s="63"/>
      <c r="GU75" s="63"/>
      <c r="GV75" s="63"/>
      <c r="GW75" s="63"/>
      <c r="GX75" s="63"/>
      <c r="GY75" s="63"/>
      <c r="GZ75" s="63"/>
      <c r="HA75" s="63"/>
      <c r="HB75" s="63"/>
      <c r="HC75" s="63"/>
      <c r="HD75" s="63"/>
      <c r="HE75" s="63"/>
      <c r="HF75" s="63"/>
      <c r="HG75" s="63"/>
      <c r="HH75" s="63"/>
      <c r="HI75" s="63"/>
      <c r="HJ75" s="63"/>
      <c r="HK75" s="63"/>
      <c r="HL75" s="63"/>
      <c r="HM75" s="63"/>
      <c r="HN75" s="63"/>
      <c r="HO75" s="63"/>
      <c r="HP75" s="63"/>
      <c r="HQ75" s="63"/>
      <c r="HR75" s="63"/>
      <c r="HS75" s="63"/>
      <c r="HT75" s="63"/>
      <c r="HU75" s="63"/>
      <c r="HV75" s="63"/>
      <c r="HW75" s="63"/>
      <c r="HX75" s="63"/>
      <c r="HY75" s="63"/>
      <c r="HZ75" s="63"/>
      <c r="IA75" s="63"/>
      <c r="IB75" s="63"/>
      <c r="IC75" s="63"/>
      <c r="ID75" s="63"/>
      <c r="IE75" s="63"/>
      <c r="IF75" s="63"/>
      <c r="IG75" s="63"/>
      <c r="IH75" s="63"/>
      <c r="II75" s="63"/>
      <c r="IJ75" s="63"/>
      <c r="IK75" s="63"/>
      <c r="IL75" s="63"/>
      <c r="IM75" s="63"/>
      <c r="IN75" s="63"/>
      <c r="IO75" s="63"/>
      <c r="IP75" s="63"/>
      <c r="IQ75" s="63"/>
      <c r="IR75" s="63"/>
      <c r="IS75" s="63"/>
      <c r="IT75" s="63"/>
      <c r="IU75" s="63"/>
      <c r="IV75" s="63"/>
      <c r="IW75" s="63"/>
      <c r="IX75" s="63"/>
    </row>
    <row r="76" spans="1:258" hidden="1">
      <c r="A76" s="375"/>
      <c r="B76" s="378"/>
      <c r="C76" s="374"/>
      <c r="D76" s="146"/>
      <c r="E76" s="374"/>
      <c r="F76" s="374"/>
      <c r="G76" s="379"/>
      <c r="H76" s="374"/>
      <c r="I76" s="149"/>
      <c r="J76" s="150"/>
      <c r="K76" s="144" t="s">
        <v>311</v>
      </c>
      <c r="L76" s="145" t="s">
        <v>311</v>
      </c>
      <c r="M76" s="374"/>
      <c r="N76" s="374"/>
      <c r="O76" s="144"/>
      <c r="P76" s="63"/>
      <c r="Q76" s="63"/>
      <c r="R76" s="63"/>
      <c r="S76" s="63"/>
      <c r="T76" s="63"/>
      <c r="U76" s="63"/>
      <c r="V76" s="63"/>
      <c r="W76" s="63"/>
      <c r="X76" s="63"/>
      <c r="Y76" s="63"/>
      <c r="Z76" s="63"/>
      <c r="AA76" s="63"/>
      <c r="AB76" s="63"/>
      <c r="AC76" s="63"/>
      <c r="AD76" s="63"/>
      <c r="AE76" s="63"/>
      <c r="AF76" s="63"/>
      <c r="AG76" s="63"/>
      <c r="AH76" s="63"/>
      <c r="AI76" s="63"/>
      <c r="AJ76" s="63"/>
      <c r="AK76" s="63"/>
      <c r="AL76" s="63"/>
      <c r="AM76" s="63"/>
      <c r="AN76" s="63"/>
      <c r="AO76" s="63"/>
      <c r="AP76" s="63"/>
      <c r="AQ76" s="63"/>
      <c r="AR76" s="63"/>
      <c r="AS76" s="63"/>
      <c r="AT76" s="63"/>
      <c r="AU76" s="63"/>
      <c r="AV76" s="63"/>
      <c r="AW76" s="63"/>
      <c r="AX76" s="63"/>
      <c r="AY76" s="63"/>
      <c r="AZ76" s="63"/>
      <c r="BA76" s="63"/>
      <c r="BB76" s="63"/>
      <c r="BC76" s="63"/>
      <c r="BD76" s="63"/>
      <c r="BE76" s="63"/>
      <c r="BF76" s="63"/>
      <c r="BG76" s="63"/>
      <c r="BH76" s="63"/>
      <c r="BI76" s="63"/>
      <c r="BJ76" s="63"/>
      <c r="BK76" s="63"/>
      <c r="BL76" s="63"/>
      <c r="BM76" s="63"/>
      <c r="BN76" s="63"/>
      <c r="BO76" s="63"/>
      <c r="BP76" s="63"/>
      <c r="BQ76" s="63"/>
      <c r="BR76" s="63"/>
      <c r="BS76" s="63"/>
      <c r="BT76" s="63"/>
      <c r="BU76" s="63"/>
      <c r="BV76" s="63"/>
      <c r="BW76" s="63"/>
      <c r="BX76" s="63"/>
      <c r="BY76" s="63"/>
      <c r="BZ76" s="63"/>
      <c r="CA76" s="63"/>
      <c r="CB76" s="63"/>
      <c r="CC76" s="63"/>
      <c r="CD76" s="63"/>
      <c r="CE76" s="63"/>
      <c r="CF76" s="63"/>
      <c r="CG76" s="63"/>
      <c r="CH76" s="63"/>
      <c r="CI76" s="63"/>
      <c r="CJ76" s="63"/>
      <c r="CK76" s="63"/>
      <c r="CL76" s="63"/>
      <c r="CM76" s="63"/>
      <c r="CN76" s="63"/>
      <c r="CO76" s="63"/>
      <c r="CP76" s="63"/>
      <c r="CQ76" s="63"/>
      <c r="CR76" s="63"/>
      <c r="CS76" s="63"/>
      <c r="CT76" s="63"/>
      <c r="CU76" s="63"/>
      <c r="CV76" s="63"/>
      <c r="CW76" s="63"/>
      <c r="CX76" s="63"/>
      <c r="CY76" s="63"/>
      <c r="CZ76" s="63"/>
      <c r="DA76" s="63"/>
      <c r="DB76" s="63"/>
      <c r="DC76" s="63"/>
      <c r="DD76" s="63"/>
      <c r="DE76" s="63"/>
      <c r="DF76" s="63"/>
      <c r="DG76" s="63"/>
      <c r="DH76" s="63"/>
      <c r="DI76" s="63"/>
      <c r="DJ76" s="63"/>
      <c r="DK76" s="63"/>
      <c r="DL76" s="63"/>
      <c r="DM76" s="63"/>
      <c r="DN76" s="63"/>
      <c r="DO76" s="63"/>
      <c r="DP76" s="63"/>
      <c r="DQ76" s="63"/>
      <c r="DR76" s="63"/>
      <c r="DS76" s="63"/>
      <c r="DT76" s="63"/>
      <c r="DU76" s="63"/>
      <c r="DV76" s="63"/>
      <c r="DW76" s="63"/>
      <c r="DX76" s="63"/>
      <c r="DY76" s="63"/>
      <c r="DZ76" s="63"/>
      <c r="EA76" s="63"/>
      <c r="EB76" s="63"/>
      <c r="EC76" s="63"/>
      <c r="ED76" s="63"/>
      <c r="EE76" s="63"/>
      <c r="EF76" s="63"/>
      <c r="EG76" s="63"/>
      <c r="EH76" s="63"/>
      <c r="EI76" s="63"/>
      <c r="EJ76" s="63"/>
      <c r="EK76" s="63"/>
      <c r="EL76" s="63"/>
      <c r="EM76" s="63"/>
      <c r="EN76" s="63"/>
      <c r="EO76" s="63"/>
      <c r="EP76" s="63"/>
      <c r="EQ76" s="63"/>
      <c r="ER76" s="63"/>
      <c r="ES76" s="63"/>
      <c r="ET76" s="63"/>
      <c r="EU76" s="63"/>
      <c r="EV76" s="63"/>
      <c r="EW76" s="63"/>
      <c r="EX76" s="63"/>
      <c r="EY76" s="63"/>
      <c r="EZ76" s="63"/>
      <c r="FA76" s="63"/>
      <c r="FB76" s="63"/>
      <c r="FC76" s="63"/>
      <c r="FD76" s="63"/>
      <c r="FE76" s="63"/>
      <c r="FF76" s="63"/>
      <c r="FG76" s="63"/>
      <c r="FH76" s="63"/>
      <c r="FI76" s="63"/>
      <c r="FJ76" s="63"/>
      <c r="FK76" s="63"/>
      <c r="FL76" s="63"/>
      <c r="FM76" s="63"/>
      <c r="FN76" s="63"/>
      <c r="FO76" s="63"/>
      <c r="FP76" s="63"/>
      <c r="FQ76" s="63"/>
      <c r="FR76" s="63"/>
      <c r="FS76" s="63"/>
      <c r="FT76" s="63"/>
      <c r="FU76" s="63"/>
      <c r="FV76" s="63"/>
      <c r="FW76" s="63"/>
      <c r="FX76" s="63"/>
      <c r="FY76" s="63"/>
      <c r="FZ76" s="63"/>
      <c r="GA76" s="63"/>
      <c r="GB76" s="63"/>
      <c r="GC76" s="63"/>
      <c r="GD76" s="63"/>
      <c r="GE76" s="63"/>
      <c r="GF76" s="63"/>
      <c r="GG76" s="63"/>
      <c r="GH76" s="63"/>
      <c r="GI76" s="63"/>
      <c r="GJ76" s="63"/>
      <c r="GK76" s="63"/>
      <c r="GL76" s="63"/>
      <c r="GM76" s="63"/>
      <c r="GN76" s="63"/>
      <c r="GO76" s="63"/>
      <c r="GP76" s="63"/>
      <c r="GQ76" s="63"/>
      <c r="GR76" s="63"/>
      <c r="GS76" s="63"/>
      <c r="GT76" s="63"/>
      <c r="GU76" s="63"/>
      <c r="GV76" s="63"/>
      <c r="GW76" s="63"/>
      <c r="GX76" s="63"/>
      <c r="GY76" s="63"/>
      <c r="GZ76" s="63"/>
      <c r="HA76" s="63"/>
      <c r="HB76" s="63"/>
      <c r="HC76" s="63"/>
      <c r="HD76" s="63"/>
      <c r="HE76" s="63"/>
      <c r="HF76" s="63"/>
      <c r="HG76" s="63"/>
      <c r="HH76" s="63"/>
      <c r="HI76" s="63"/>
      <c r="HJ76" s="63"/>
      <c r="HK76" s="63"/>
      <c r="HL76" s="63"/>
      <c r="HM76" s="63"/>
      <c r="HN76" s="63"/>
      <c r="HO76" s="63"/>
      <c r="HP76" s="63"/>
      <c r="HQ76" s="63"/>
      <c r="HR76" s="63"/>
      <c r="HS76" s="63"/>
      <c r="HT76" s="63"/>
      <c r="HU76" s="63"/>
      <c r="HV76" s="63"/>
      <c r="HW76" s="63"/>
      <c r="HX76" s="63"/>
      <c r="HY76" s="63"/>
      <c r="HZ76" s="63"/>
      <c r="IA76" s="63"/>
      <c r="IB76" s="63"/>
      <c r="IC76" s="63"/>
      <c r="ID76" s="63"/>
      <c r="IE76" s="63"/>
      <c r="IF76" s="63"/>
      <c r="IG76" s="63"/>
      <c r="IH76" s="63"/>
      <c r="II76" s="63"/>
      <c r="IJ76" s="63"/>
      <c r="IK76" s="63"/>
      <c r="IL76" s="63"/>
      <c r="IM76" s="63"/>
      <c r="IN76" s="63"/>
      <c r="IO76" s="63"/>
      <c r="IP76" s="63"/>
      <c r="IQ76" s="63"/>
      <c r="IR76" s="63"/>
      <c r="IS76" s="63"/>
      <c r="IT76" s="63"/>
      <c r="IU76" s="63"/>
      <c r="IV76" s="63"/>
      <c r="IW76" s="63"/>
      <c r="IX76" s="63"/>
    </row>
    <row r="77" spans="1:258" hidden="1">
      <c r="A77" s="375"/>
      <c r="B77" s="378"/>
      <c r="C77" s="374"/>
      <c r="D77" s="146"/>
      <c r="E77" s="374"/>
      <c r="F77" s="374"/>
      <c r="G77" s="379"/>
      <c r="H77" s="374"/>
      <c r="I77" s="149"/>
      <c r="J77" s="150"/>
      <c r="K77" s="144" t="s">
        <v>311</v>
      </c>
      <c r="L77" s="145" t="s">
        <v>311</v>
      </c>
      <c r="M77" s="374"/>
      <c r="N77" s="374"/>
      <c r="O77" s="144"/>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63"/>
      <c r="AO77" s="63"/>
      <c r="AP77" s="63"/>
      <c r="AQ77" s="63"/>
      <c r="AR77" s="63"/>
      <c r="AS77" s="63"/>
      <c r="AT77" s="63"/>
      <c r="AU77" s="63"/>
      <c r="AV77" s="63"/>
      <c r="AW77" s="63"/>
      <c r="AX77" s="63"/>
      <c r="AY77" s="63"/>
      <c r="AZ77" s="63"/>
      <c r="BA77" s="63"/>
      <c r="BB77" s="63"/>
      <c r="BC77" s="63"/>
      <c r="BD77" s="63"/>
      <c r="BE77" s="63"/>
      <c r="BF77" s="63"/>
      <c r="BG77" s="63"/>
      <c r="BH77" s="63"/>
      <c r="BI77" s="63"/>
      <c r="BJ77" s="63"/>
      <c r="BK77" s="63"/>
      <c r="BL77" s="63"/>
      <c r="BM77" s="63"/>
      <c r="BN77" s="63"/>
      <c r="BO77" s="63"/>
      <c r="BP77" s="63"/>
      <c r="BQ77" s="63"/>
      <c r="BR77" s="63"/>
      <c r="BS77" s="63"/>
      <c r="BT77" s="63"/>
      <c r="BU77" s="63"/>
      <c r="BV77" s="63"/>
      <c r="BW77" s="63"/>
      <c r="BX77" s="63"/>
      <c r="BY77" s="63"/>
      <c r="BZ77" s="63"/>
      <c r="CA77" s="63"/>
      <c r="CB77" s="63"/>
      <c r="CC77" s="63"/>
      <c r="CD77" s="63"/>
      <c r="CE77" s="63"/>
      <c r="CF77" s="63"/>
      <c r="CG77" s="63"/>
      <c r="CH77" s="63"/>
      <c r="CI77" s="63"/>
      <c r="CJ77" s="63"/>
      <c r="CK77" s="63"/>
      <c r="CL77" s="63"/>
      <c r="CM77" s="63"/>
      <c r="CN77" s="63"/>
      <c r="CO77" s="63"/>
      <c r="CP77" s="63"/>
      <c r="CQ77" s="63"/>
      <c r="CR77" s="63"/>
      <c r="CS77" s="63"/>
      <c r="CT77" s="63"/>
      <c r="CU77" s="63"/>
      <c r="CV77" s="63"/>
      <c r="CW77" s="63"/>
      <c r="CX77" s="63"/>
      <c r="CY77" s="63"/>
      <c r="CZ77" s="63"/>
      <c r="DA77" s="63"/>
      <c r="DB77" s="63"/>
      <c r="DC77" s="63"/>
      <c r="DD77" s="63"/>
      <c r="DE77" s="63"/>
      <c r="DF77" s="63"/>
      <c r="DG77" s="63"/>
      <c r="DH77" s="63"/>
      <c r="DI77" s="63"/>
      <c r="DJ77" s="63"/>
      <c r="DK77" s="63"/>
      <c r="DL77" s="63"/>
      <c r="DM77" s="63"/>
      <c r="DN77" s="63"/>
      <c r="DO77" s="63"/>
      <c r="DP77" s="63"/>
      <c r="DQ77" s="63"/>
      <c r="DR77" s="63"/>
      <c r="DS77" s="63"/>
      <c r="DT77" s="63"/>
      <c r="DU77" s="63"/>
      <c r="DV77" s="63"/>
      <c r="DW77" s="63"/>
      <c r="DX77" s="63"/>
      <c r="DY77" s="63"/>
      <c r="DZ77" s="63"/>
      <c r="EA77" s="63"/>
      <c r="EB77" s="63"/>
      <c r="EC77" s="63"/>
      <c r="ED77" s="63"/>
      <c r="EE77" s="63"/>
      <c r="EF77" s="63"/>
      <c r="EG77" s="63"/>
      <c r="EH77" s="63"/>
      <c r="EI77" s="63"/>
      <c r="EJ77" s="63"/>
      <c r="EK77" s="63"/>
      <c r="EL77" s="63"/>
      <c r="EM77" s="63"/>
      <c r="EN77" s="63"/>
      <c r="EO77" s="63"/>
      <c r="EP77" s="63"/>
      <c r="EQ77" s="63"/>
      <c r="ER77" s="63"/>
      <c r="ES77" s="63"/>
      <c r="ET77" s="63"/>
      <c r="EU77" s="63"/>
      <c r="EV77" s="63"/>
      <c r="EW77" s="63"/>
      <c r="EX77" s="63"/>
      <c r="EY77" s="63"/>
      <c r="EZ77" s="63"/>
      <c r="FA77" s="63"/>
      <c r="FB77" s="63"/>
      <c r="FC77" s="63"/>
      <c r="FD77" s="63"/>
      <c r="FE77" s="63"/>
      <c r="FF77" s="63"/>
      <c r="FG77" s="63"/>
      <c r="FH77" s="63"/>
      <c r="FI77" s="63"/>
      <c r="FJ77" s="63"/>
      <c r="FK77" s="63"/>
      <c r="FL77" s="63"/>
      <c r="FM77" s="63"/>
      <c r="FN77" s="63"/>
      <c r="FO77" s="63"/>
      <c r="FP77" s="63"/>
      <c r="FQ77" s="63"/>
      <c r="FR77" s="63"/>
      <c r="FS77" s="63"/>
      <c r="FT77" s="63"/>
      <c r="FU77" s="63"/>
      <c r="FV77" s="63"/>
      <c r="FW77" s="63"/>
      <c r="FX77" s="63"/>
      <c r="FY77" s="63"/>
      <c r="FZ77" s="63"/>
      <c r="GA77" s="63"/>
      <c r="GB77" s="63"/>
      <c r="GC77" s="63"/>
      <c r="GD77" s="63"/>
      <c r="GE77" s="63"/>
      <c r="GF77" s="63"/>
      <c r="GG77" s="63"/>
      <c r="GH77" s="63"/>
      <c r="GI77" s="63"/>
      <c r="GJ77" s="63"/>
      <c r="GK77" s="63"/>
      <c r="GL77" s="63"/>
      <c r="GM77" s="63"/>
      <c r="GN77" s="63"/>
      <c r="GO77" s="63"/>
      <c r="GP77" s="63"/>
      <c r="GQ77" s="63"/>
      <c r="GR77" s="63"/>
      <c r="GS77" s="63"/>
      <c r="GT77" s="63"/>
      <c r="GU77" s="63"/>
      <c r="GV77" s="63"/>
      <c r="GW77" s="63"/>
      <c r="GX77" s="63"/>
      <c r="GY77" s="63"/>
      <c r="GZ77" s="63"/>
      <c r="HA77" s="63"/>
      <c r="HB77" s="63"/>
      <c r="HC77" s="63"/>
      <c r="HD77" s="63"/>
      <c r="HE77" s="63"/>
      <c r="HF77" s="63"/>
      <c r="HG77" s="63"/>
      <c r="HH77" s="63"/>
      <c r="HI77" s="63"/>
      <c r="HJ77" s="63"/>
      <c r="HK77" s="63"/>
      <c r="HL77" s="63"/>
      <c r="HM77" s="63"/>
      <c r="HN77" s="63"/>
      <c r="HO77" s="63"/>
      <c r="HP77" s="63"/>
      <c r="HQ77" s="63"/>
      <c r="HR77" s="63"/>
      <c r="HS77" s="63"/>
      <c r="HT77" s="63"/>
      <c r="HU77" s="63"/>
      <c r="HV77" s="63"/>
      <c r="HW77" s="63"/>
      <c r="HX77" s="63"/>
      <c r="HY77" s="63"/>
      <c r="HZ77" s="63"/>
      <c r="IA77" s="63"/>
      <c r="IB77" s="63"/>
      <c r="IC77" s="63"/>
      <c r="ID77" s="63"/>
      <c r="IE77" s="63"/>
      <c r="IF77" s="63"/>
      <c r="IG77" s="63"/>
      <c r="IH77" s="63"/>
      <c r="II77" s="63"/>
      <c r="IJ77" s="63"/>
      <c r="IK77" s="63"/>
      <c r="IL77" s="63"/>
      <c r="IM77" s="63"/>
      <c r="IN77" s="63"/>
      <c r="IO77" s="63"/>
      <c r="IP77" s="63"/>
      <c r="IQ77" s="63"/>
      <c r="IR77" s="63"/>
      <c r="IS77" s="63"/>
      <c r="IT77" s="63"/>
      <c r="IU77" s="63"/>
      <c r="IV77" s="63"/>
      <c r="IW77" s="63"/>
      <c r="IX77" s="63"/>
    </row>
    <row r="78" spans="1:258" hidden="1">
      <c r="A78" s="375"/>
      <c r="B78" s="378"/>
      <c r="C78" s="374"/>
      <c r="D78" s="146"/>
      <c r="E78" s="374"/>
      <c r="F78" s="374"/>
      <c r="G78" s="379"/>
      <c r="H78" s="374"/>
      <c r="I78" s="149"/>
      <c r="J78" s="150"/>
      <c r="K78" s="144" t="s">
        <v>311</v>
      </c>
      <c r="L78" s="145" t="s">
        <v>311</v>
      </c>
      <c r="M78" s="374"/>
      <c r="N78" s="374"/>
      <c r="O78" s="144"/>
      <c r="P78" s="63"/>
      <c r="Q78" s="63"/>
      <c r="R78" s="63"/>
      <c r="S78" s="63"/>
      <c r="T78" s="63"/>
      <c r="U78" s="63"/>
      <c r="V78" s="63"/>
      <c r="W78" s="63"/>
      <c r="X78" s="63"/>
      <c r="Y78" s="63"/>
      <c r="Z78" s="63"/>
      <c r="AA78" s="63"/>
      <c r="AB78" s="63"/>
      <c r="AC78" s="63"/>
      <c r="AD78" s="63"/>
      <c r="AE78" s="63"/>
      <c r="AF78" s="63"/>
      <c r="AG78" s="63"/>
      <c r="AH78" s="63"/>
      <c r="AI78" s="63"/>
      <c r="AJ78" s="63"/>
      <c r="AK78" s="63"/>
      <c r="AL78" s="63"/>
      <c r="AM78" s="63"/>
      <c r="AN78" s="63"/>
      <c r="AO78" s="63"/>
      <c r="AP78" s="63"/>
      <c r="AQ78" s="63"/>
      <c r="AR78" s="63"/>
      <c r="AS78" s="63"/>
      <c r="AT78" s="63"/>
      <c r="AU78" s="63"/>
      <c r="AV78" s="63"/>
      <c r="AW78" s="63"/>
      <c r="AX78" s="63"/>
      <c r="AY78" s="63"/>
      <c r="AZ78" s="63"/>
      <c r="BA78" s="63"/>
      <c r="BB78" s="63"/>
      <c r="BC78" s="63"/>
      <c r="BD78" s="63"/>
      <c r="BE78" s="63"/>
      <c r="BF78" s="63"/>
      <c r="BG78" s="63"/>
      <c r="BH78" s="63"/>
      <c r="BI78" s="63"/>
      <c r="BJ78" s="63"/>
      <c r="BK78" s="63"/>
      <c r="BL78" s="63"/>
      <c r="BM78" s="63"/>
      <c r="BN78" s="63"/>
      <c r="BO78" s="63"/>
      <c r="BP78" s="63"/>
      <c r="BQ78" s="63"/>
      <c r="BR78" s="63"/>
      <c r="BS78" s="63"/>
      <c r="BT78" s="63"/>
      <c r="BU78" s="63"/>
      <c r="BV78" s="63"/>
      <c r="BW78" s="63"/>
      <c r="BX78" s="63"/>
      <c r="BY78" s="63"/>
      <c r="BZ78" s="63"/>
      <c r="CA78" s="63"/>
      <c r="CB78" s="63"/>
      <c r="CC78" s="63"/>
      <c r="CD78" s="63"/>
      <c r="CE78" s="63"/>
      <c r="CF78" s="63"/>
      <c r="CG78" s="63"/>
      <c r="CH78" s="63"/>
      <c r="CI78" s="63"/>
      <c r="CJ78" s="63"/>
      <c r="CK78" s="63"/>
      <c r="CL78" s="63"/>
      <c r="CM78" s="63"/>
      <c r="CN78" s="63"/>
      <c r="CO78" s="63"/>
      <c r="CP78" s="63"/>
      <c r="CQ78" s="63"/>
      <c r="CR78" s="63"/>
      <c r="CS78" s="63"/>
      <c r="CT78" s="63"/>
      <c r="CU78" s="63"/>
      <c r="CV78" s="63"/>
      <c r="CW78" s="63"/>
      <c r="CX78" s="63"/>
      <c r="CY78" s="63"/>
      <c r="CZ78" s="63"/>
      <c r="DA78" s="63"/>
      <c r="DB78" s="63"/>
      <c r="DC78" s="63"/>
      <c r="DD78" s="63"/>
      <c r="DE78" s="63"/>
      <c r="DF78" s="63"/>
      <c r="DG78" s="63"/>
      <c r="DH78" s="63"/>
      <c r="DI78" s="63"/>
      <c r="DJ78" s="63"/>
      <c r="DK78" s="63"/>
      <c r="DL78" s="63"/>
      <c r="DM78" s="63"/>
      <c r="DN78" s="63"/>
      <c r="DO78" s="63"/>
      <c r="DP78" s="63"/>
      <c r="DQ78" s="63"/>
      <c r="DR78" s="63"/>
      <c r="DS78" s="63"/>
      <c r="DT78" s="63"/>
      <c r="DU78" s="63"/>
      <c r="DV78" s="63"/>
      <c r="DW78" s="63"/>
      <c r="DX78" s="63"/>
      <c r="DY78" s="63"/>
      <c r="DZ78" s="63"/>
      <c r="EA78" s="63"/>
      <c r="EB78" s="63"/>
      <c r="EC78" s="63"/>
      <c r="ED78" s="63"/>
      <c r="EE78" s="63"/>
      <c r="EF78" s="63"/>
      <c r="EG78" s="63"/>
      <c r="EH78" s="63"/>
      <c r="EI78" s="63"/>
      <c r="EJ78" s="63"/>
      <c r="EK78" s="63"/>
      <c r="EL78" s="63"/>
      <c r="EM78" s="63"/>
      <c r="EN78" s="63"/>
      <c r="EO78" s="63"/>
      <c r="EP78" s="63"/>
      <c r="EQ78" s="63"/>
      <c r="ER78" s="63"/>
      <c r="ES78" s="63"/>
      <c r="ET78" s="63"/>
      <c r="EU78" s="63"/>
      <c r="EV78" s="63"/>
      <c r="EW78" s="63"/>
      <c r="EX78" s="63"/>
      <c r="EY78" s="63"/>
      <c r="EZ78" s="63"/>
      <c r="FA78" s="63"/>
      <c r="FB78" s="63"/>
      <c r="FC78" s="63"/>
      <c r="FD78" s="63"/>
      <c r="FE78" s="63"/>
      <c r="FF78" s="63"/>
      <c r="FG78" s="63"/>
      <c r="FH78" s="63"/>
      <c r="FI78" s="63"/>
      <c r="FJ78" s="63"/>
      <c r="FK78" s="63"/>
      <c r="FL78" s="63"/>
      <c r="FM78" s="63"/>
      <c r="FN78" s="63"/>
      <c r="FO78" s="63"/>
      <c r="FP78" s="63"/>
      <c r="FQ78" s="63"/>
      <c r="FR78" s="63"/>
      <c r="FS78" s="63"/>
      <c r="FT78" s="63"/>
      <c r="FU78" s="63"/>
      <c r="FV78" s="63"/>
      <c r="FW78" s="63"/>
      <c r="FX78" s="63"/>
      <c r="FY78" s="63"/>
      <c r="FZ78" s="63"/>
      <c r="GA78" s="63"/>
      <c r="GB78" s="63"/>
      <c r="GC78" s="63"/>
      <c r="GD78" s="63"/>
      <c r="GE78" s="63"/>
      <c r="GF78" s="63"/>
      <c r="GG78" s="63"/>
      <c r="GH78" s="63"/>
      <c r="GI78" s="63"/>
      <c r="GJ78" s="63"/>
      <c r="GK78" s="63"/>
      <c r="GL78" s="63"/>
      <c r="GM78" s="63"/>
      <c r="GN78" s="63"/>
      <c r="GO78" s="63"/>
      <c r="GP78" s="63"/>
      <c r="GQ78" s="63"/>
      <c r="GR78" s="63"/>
      <c r="GS78" s="63"/>
      <c r="GT78" s="63"/>
      <c r="GU78" s="63"/>
      <c r="GV78" s="63"/>
      <c r="GW78" s="63"/>
      <c r="GX78" s="63"/>
      <c r="GY78" s="63"/>
      <c r="GZ78" s="63"/>
      <c r="HA78" s="63"/>
      <c r="HB78" s="63"/>
      <c r="HC78" s="63"/>
      <c r="HD78" s="63"/>
      <c r="HE78" s="63"/>
      <c r="HF78" s="63"/>
      <c r="HG78" s="63"/>
      <c r="HH78" s="63"/>
      <c r="HI78" s="63"/>
      <c r="HJ78" s="63"/>
      <c r="HK78" s="63"/>
      <c r="HL78" s="63"/>
      <c r="HM78" s="63"/>
      <c r="HN78" s="63"/>
      <c r="HO78" s="63"/>
      <c r="HP78" s="63"/>
      <c r="HQ78" s="63"/>
      <c r="HR78" s="63"/>
      <c r="HS78" s="63"/>
      <c r="HT78" s="63"/>
      <c r="HU78" s="63"/>
      <c r="HV78" s="63"/>
      <c r="HW78" s="63"/>
      <c r="HX78" s="63"/>
      <c r="HY78" s="63"/>
      <c r="HZ78" s="63"/>
      <c r="IA78" s="63"/>
      <c r="IB78" s="63"/>
      <c r="IC78" s="63"/>
      <c r="ID78" s="63"/>
      <c r="IE78" s="63"/>
      <c r="IF78" s="63"/>
      <c r="IG78" s="63"/>
      <c r="IH78" s="63"/>
      <c r="II78" s="63"/>
      <c r="IJ78" s="63"/>
      <c r="IK78" s="63"/>
      <c r="IL78" s="63"/>
      <c r="IM78" s="63"/>
      <c r="IN78" s="63"/>
      <c r="IO78" s="63"/>
      <c r="IP78" s="63"/>
      <c r="IQ78" s="63"/>
      <c r="IR78" s="63"/>
      <c r="IS78" s="63"/>
      <c r="IT78" s="63"/>
      <c r="IU78" s="63"/>
      <c r="IV78" s="63"/>
      <c r="IW78" s="63"/>
      <c r="IX78" s="63"/>
    </row>
    <row r="79" spans="1:258" hidden="1">
      <c r="A79" s="375"/>
      <c r="B79" s="378"/>
      <c r="C79" s="374"/>
      <c r="D79" s="146"/>
      <c r="E79" s="374"/>
      <c r="F79" s="374"/>
      <c r="G79" s="379"/>
      <c r="H79" s="374"/>
      <c r="I79" s="149"/>
      <c r="J79" s="150"/>
      <c r="K79" s="144" t="s">
        <v>311</v>
      </c>
      <c r="L79" s="145" t="s">
        <v>311</v>
      </c>
      <c r="M79" s="374"/>
      <c r="N79" s="374"/>
      <c r="O79" s="144"/>
      <c r="P79" s="63"/>
      <c r="Q79" s="63"/>
      <c r="R79" s="63"/>
      <c r="S79" s="63"/>
      <c r="T79" s="63"/>
      <c r="U79" s="63"/>
      <c r="V79" s="63"/>
      <c r="W79" s="63"/>
      <c r="X79" s="63"/>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c r="BI79" s="63"/>
      <c r="BJ79" s="63"/>
      <c r="BK79" s="63"/>
      <c r="BL79" s="63"/>
      <c r="BM79" s="63"/>
      <c r="BN79" s="63"/>
      <c r="BO79" s="63"/>
      <c r="BP79" s="63"/>
      <c r="BQ79" s="63"/>
      <c r="BR79" s="63"/>
      <c r="BS79" s="63"/>
      <c r="BT79" s="63"/>
      <c r="BU79" s="63"/>
      <c r="BV79" s="63"/>
      <c r="BW79" s="63"/>
      <c r="BX79" s="63"/>
      <c r="BY79" s="63"/>
      <c r="BZ79" s="63"/>
      <c r="CA79" s="63"/>
      <c r="CB79" s="63"/>
      <c r="CC79" s="63"/>
      <c r="CD79" s="63"/>
      <c r="CE79" s="63"/>
      <c r="CF79" s="63"/>
      <c r="CG79" s="63"/>
      <c r="CH79" s="63"/>
      <c r="CI79" s="63"/>
      <c r="CJ79" s="63"/>
      <c r="CK79" s="63"/>
      <c r="CL79" s="63"/>
      <c r="CM79" s="63"/>
      <c r="CN79" s="63"/>
      <c r="CO79" s="63"/>
      <c r="CP79" s="63"/>
      <c r="CQ79" s="63"/>
      <c r="CR79" s="63"/>
      <c r="CS79" s="63"/>
      <c r="CT79" s="63"/>
      <c r="CU79" s="63"/>
      <c r="CV79" s="63"/>
      <c r="CW79" s="63"/>
      <c r="CX79" s="63"/>
      <c r="CY79" s="63"/>
      <c r="CZ79" s="63"/>
      <c r="DA79" s="63"/>
      <c r="DB79" s="63"/>
      <c r="DC79" s="63"/>
      <c r="DD79" s="63"/>
      <c r="DE79" s="63"/>
      <c r="DF79" s="63"/>
      <c r="DG79" s="63"/>
      <c r="DH79" s="63"/>
      <c r="DI79" s="63"/>
      <c r="DJ79" s="63"/>
      <c r="DK79" s="63"/>
      <c r="DL79" s="63"/>
      <c r="DM79" s="63"/>
      <c r="DN79" s="63"/>
      <c r="DO79" s="63"/>
      <c r="DP79" s="63"/>
      <c r="DQ79" s="63"/>
      <c r="DR79" s="63"/>
      <c r="DS79" s="63"/>
      <c r="DT79" s="63"/>
      <c r="DU79" s="63"/>
      <c r="DV79" s="63"/>
      <c r="DW79" s="63"/>
      <c r="DX79" s="63"/>
      <c r="DY79" s="63"/>
      <c r="DZ79" s="63"/>
      <c r="EA79" s="63"/>
      <c r="EB79" s="63"/>
      <c r="EC79" s="63"/>
      <c r="ED79" s="63"/>
      <c r="EE79" s="63"/>
      <c r="EF79" s="63"/>
      <c r="EG79" s="63"/>
      <c r="EH79" s="63"/>
      <c r="EI79" s="63"/>
      <c r="EJ79" s="63"/>
      <c r="EK79" s="63"/>
      <c r="EL79" s="63"/>
      <c r="EM79" s="63"/>
      <c r="EN79" s="63"/>
      <c r="EO79" s="63"/>
      <c r="EP79" s="63"/>
      <c r="EQ79" s="63"/>
      <c r="ER79" s="63"/>
      <c r="ES79" s="63"/>
      <c r="ET79" s="63"/>
      <c r="EU79" s="63"/>
      <c r="EV79" s="63"/>
      <c r="EW79" s="63"/>
      <c r="EX79" s="63"/>
      <c r="EY79" s="63"/>
      <c r="EZ79" s="63"/>
      <c r="FA79" s="63"/>
      <c r="FB79" s="63"/>
      <c r="FC79" s="63"/>
      <c r="FD79" s="63"/>
      <c r="FE79" s="63"/>
      <c r="FF79" s="63"/>
      <c r="FG79" s="63"/>
      <c r="FH79" s="63"/>
      <c r="FI79" s="63"/>
      <c r="FJ79" s="63"/>
      <c r="FK79" s="63"/>
      <c r="FL79" s="63"/>
      <c r="FM79" s="63"/>
      <c r="FN79" s="63"/>
      <c r="FO79" s="63"/>
      <c r="FP79" s="63"/>
      <c r="FQ79" s="63"/>
      <c r="FR79" s="63"/>
      <c r="FS79" s="63"/>
      <c r="FT79" s="63"/>
      <c r="FU79" s="63"/>
      <c r="FV79" s="63"/>
      <c r="FW79" s="63"/>
      <c r="FX79" s="63"/>
      <c r="FY79" s="63"/>
      <c r="FZ79" s="63"/>
      <c r="GA79" s="63"/>
      <c r="GB79" s="63"/>
      <c r="GC79" s="63"/>
      <c r="GD79" s="63"/>
      <c r="GE79" s="63"/>
      <c r="GF79" s="63"/>
      <c r="GG79" s="63"/>
      <c r="GH79" s="63"/>
      <c r="GI79" s="63"/>
      <c r="GJ79" s="63"/>
      <c r="GK79" s="63"/>
      <c r="GL79" s="63"/>
      <c r="GM79" s="63"/>
      <c r="GN79" s="63"/>
      <c r="GO79" s="63"/>
      <c r="GP79" s="63"/>
      <c r="GQ79" s="63"/>
      <c r="GR79" s="63"/>
      <c r="GS79" s="63"/>
      <c r="GT79" s="63"/>
      <c r="GU79" s="63"/>
      <c r="GV79" s="63"/>
      <c r="GW79" s="63"/>
      <c r="GX79" s="63"/>
      <c r="GY79" s="63"/>
      <c r="GZ79" s="63"/>
      <c r="HA79" s="63"/>
      <c r="HB79" s="63"/>
      <c r="HC79" s="63"/>
      <c r="HD79" s="63"/>
      <c r="HE79" s="63"/>
      <c r="HF79" s="63"/>
      <c r="HG79" s="63"/>
      <c r="HH79" s="63"/>
      <c r="HI79" s="63"/>
      <c r="HJ79" s="63"/>
      <c r="HK79" s="63"/>
      <c r="HL79" s="63"/>
      <c r="HM79" s="63"/>
      <c r="HN79" s="63"/>
      <c r="HO79" s="63"/>
      <c r="HP79" s="63"/>
      <c r="HQ79" s="63"/>
      <c r="HR79" s="63"/>
      <c r="HS79" s="63"/>
      <c r="HT79" s="63"/>
      <c r="HU79" s="63"/>
      <c r="HV79" s="63"/>
      <c r="HW79" s="63"/>
      <c r="HX79" s="63"/>
      <c r="HY79" s="63"/>
      <c r="HZ79" s="63"/>
      <c r="IA79" s="63"/>
      <c r="IB79" s="63"/>
      <c r="IC79" s="63"/>
      <c r="ID79" s="63"/>
      <c r="IE79" s="63"/>
      <c r="IF79" s="63"/>
      <c r="IG79" s="63"/>
      <c r="IH79" s="63"/>
      <c r="II79" s="63"/>
      <c r="IJ79" s="63"/>
      <c r="IK79" s="63"/>
      <c r="IL79" s="63"/>
      <c r="IM79" s="63"/>
      <c r="IN79" s="63"/>
      <c r="IO79" s="63"/>
      <c r="IP79" s="63"/>
      <c r="IQ79" s="63"/>
      <c r="IR79" s="63"/>
      <c r="IS79" s="63"/>
      <c r="IT79" s="63"/>
      <c r="IU79" s="63"/>
      <c r="IV79" s="63"/>
      <c r="IW79" s="63"/>
      <c r="IX79" s="63"/>
    </row>
    <row r="80" spans="1:258" hidden="1">
      <c r="A80" s="375"/>
      <c r="B80" s="378"/>
      <c r="C80" s="374"/>
      <c r="D80" s="149"/>
      <c r="E80" s="374"/>
      <c r="F80" s="374"/>
      <c r="G80" s="379"/>
      <c r="H80" s="374"/>
      <c r="I80" s="149"/>
      <c r="J80" s="150"/>
      <c r="K80" s="144" t="s">
        <v>311</v>
      </c>
      <c r="L80" s="145" t="s">
        <v>311</v>
      </c>
      <c r="M80" s="374"/>
      <c r="N80" s="374"/>
      <c r="O80" s="144"/>
      <c r="P80" s="63"/>
      <c r="Q80" s="63"/>
      <c r="R80" s="63"/>
      <c r="S80" s="63"/>
      <c r="T80" s="63"/>
      <c r="U80" s="63"/>
      <c r="V80" s="63"/>
      <c r="W80" s="63"/>
      <c r="X80" s="63"/>
      <c r="Y80" s="63"/>
      <c r="Z80" s="63"/>
      <c r="AA80" s="63"/>
      <c r="AB80" s="63"/>
      <c r="AC80" s="63"/>
      <c r="AD80" s="63"/>
      <c r="AE80" s="63"/>
      <c r="AF80" s="63"/>
      <c r="AG80" s="63"/>
      <c r="AH80" s="63"/>
      <c r="AI80" s="63"/>
      <c r="AJ80" s="63"/>
      <c r="AK80" s="63"/>
      <c r="AL80" s="63"/>
      <c r="AM80" s="63"/>
      <c r="AN80" s="63"/>
      <c r="AO80" s="63"/>
      <c r="AP80" s="63"/>
      <c r="AQ80" s="63"/>
      <c r="AR80" s="63"/>
      <c r="AS80" s="63"/>
      <c r="AT80" s="63"/>
      <c r="AU80" s="63"/>
      <c r="AV80" s="63"/>
      <c r="AW80" s="63"/>
      <c r="AX80" s="63"/>
      <c r="AY80" s="63"/>
      <c r="AZ80" s="63"/>
      <c r="BA80" s="63"/>
      <c r="BB80" s="63"/>
      <c r="BC80" s="63"/>
      <c r="BD80" s="63"/>
      <c r="BE80" s="63"/>
      <c r="BF80" s="63"/>
      <c r="BG80" s="63"/>
      <c r="BH80" s="63"/>
      <c r="BI80" s="63"/>
      <c r="BJ80" s="63"/>
      <c r="BK80" s="63"/>
      <c r="BL80" s="63"/>
      <c r="BM80" s="63"/>
      <c r="BN80" s="63"/>
      <c r="BO80" s="63"/>
      <c r="BP80" s="63"/>
      <c r="BQ80" s="63"/>
      <c r="BR80" s="63"/>
      <c r="BS80" s="63"/>
      <c r="BT80" s="63"/>
      <c r="BU80" s="63"/>
      <c r="BV80" s="63"/>
      <c r="BW80" s="63"/>
      <c r="BX80" s="63"/>
      <c r="BY80" s="63"/>
      <c r="BZ80" s="63"/>
      <c r="CA80" s="63"/>
      <c r="CB80" s="63"/>
      <c r="CC80" s="63"/>
      <c r="CD80" s="63"/>
      <c r="CE80" s="63"/>
      <c r="CF80" s="63"/>
      <c r="CG80" s="63"/>
      <c r="CH80" s="63"/>
      <c r="CI80" s="63"/>
      <c r="CJ80" s="63"/>
      <c r="CK80" s="63"/>
      <c r="CL80" s="63"/>
      <c r="CM80" s="63"/>
      <c r="CN80" s="63"/>
      <c r="CO80" s="63"/>
      <c r="CP80" s="63"/>
      <c r="CQ80" s="63"/>
      <c r="CR80" s="63"/>
      <c r="CS80" s="63"/>
      <c r="CT80" s="63"/>
      <c r="CU80" s="63"/>
      <c r="CV80" s="63"/>
      <c r="CW80" s="63"/>
      <c r="CX80" s="63"/>
      <c r="CY80" s="63"/>
      <c r="CZ80" s="63"/>
      <c r="DA80" s="63"/>
      <c r="DB80" s="63"/>
      <c r="DC80" s="63"/>
      <c r="DD80" s="63"/>
      <c r="DE80" s="63"/>
      <c r="DF80" s="63"/>
      <c r="DG80" s="63"/>
      <c r="DH80" s="63"/>
      <c r="DI80" s="63"/>
      <c r="DJ80" s="63"/>
      <c r="DK80" s="63"/>
      <c r="DL80" s="63"/>
      <c r="DM80" s="63"/>
      <c r="DN80" s="63"/>
      <c r="DO80" s="63"/>
      <c r="DP80" s="63"/>
      <c r="DQ80" s="63"/>
      <c r="DR80" s="63"/>
      <c r="DS80" s="63"/>
      <c r="DT80" s="63"/>
      <c r="DU80" s="63"/>
      <c r="DV80" s="63"/>
      <c r="DW80" s="63"/>
      <c r="DX80" s="63"/>
      <c r="DY80" s="63"/>
      <c r="DZ80" s="63"/>
      <c r="EA80" s="63"/>
      <c r="EB80" s="63"/>
      <c r="EC80" s="63"/>
      <c r="ED80" s="63"/>
      <c r="EE80" s="63"/>
      <c r="EF80" s="63"/>
      <c r="EG80" s="63"/>
      <c r="EH80" s="63"/>
      <c r="EI80" s="63"/>
      <c r="EJ80" s="63"/>
      <c r="EK80" s="63"/>
      <c r="EL80" s="63"/>
      <c r="EM80" s="63"/>
      <c r="EN80" s="63"/>
      <c r="EO80" s="63"/>
      <c r="EP80" s="63"/>
      <c r="EQ80" s="63"/>
      <c r="ER80" s="63"/>
      <c r="ES80" s="63"/>
      <c r="ET80" s="63"/>
      <c r="EU80" s="63"/>
      <c r="EV80" s="63"/>
      <c r="EW80" s="63"/>
      <c r="EX80" s="63"/>
      <c r="EY80" s="63"/>
      <c r="EZ80" s="63"/>
      <c r="FA80" s="63"/>
      <c r="FB80" s="63"/>
      <c r="FC80" s="63"/>
      <c r="FD80" s="63"/>
      <c r="FE80" s="63"/>
      <c r="FF80" s="63"/>
      <c r="FG80" s="63"/>
      <c r="FH80" s="63"/>
      <c r="FI80" s="63"/>
      <c r="FJ80" s="63"/>
      <c r="FK80" s="63"/>
      <c r="FL80" s="63"/>
      <c r="FM80" s="63"/>
      <c r="FN80" s="63"/>
      <c r="FO80" s="63"/>
      <c r="FP80" s="63"/>
      <c r="FQ80" s="63"/>
      <c r="FR80" s="63"/>
      <c r="FS80" s="63"/>
      <c r="FT80" s="63"/>
      <c r="FU80" s="63"/>
      <c r="FV80" s="63"/>
      <c r="FW80" s="63"/>
      <c r="FX80" s="63"/>
      <c r="FY80" s="63"/>
      <c r="FZ80" s="63"/>
      <c r="GA80" s="63"/>
      <c r="GB80" s="63"/>
      <c r="GC80" s="63"/>
      <c r="GD80" s="63"/>
      <c r="GE80" s="63"/>
      <c r="GF80" s="63"/>
      <c r="GG80" s="63"/>
      <c r="GH80" s="63"/>
      <c r="GI80" s="63"/>
      <c r="GJ80" s="63"/>
      <c r="GK80" s="63"/>
      <c r="GL80" s="63"/>
      <c r="GM80" s="63"/>
      <c r="GN80" s="63"/>
      <c r="GO80" s="63"/>
      <c r="GP80" s="63"/>
      <c r="GQ80" s="63"/>
      <c r="GR80" s="63"/>
      <c r="GS80" s="63"/>
      <c r="GT80" s="63"/>
      <c r="GU80" s="63"/>
      <c r="GV80" s="63"/>
      <c r="GW80" s="63"/>
      <c r="GX80" s="63"/>
      <c r="GY80" s="63"/>
      <c r="GZ80" s="63"/>
      <c r="HA80" s="63"/>
      <c r="HB80" s="63"/>
      <c r="HC80" s="63"/>
      <c r="HD80" s="63"/>
      <c r="HE80" s="63"/>
      <c r="HF80" s="63"/>
      <c r="HG80" s="63"/>
      <c r="HH80" s="63"/>
      <c r="HI80" s="63"/>
      <c r="HJ80" s="63"/>
      <c r="HK80" s="63"/>
      <c r="HL80" s="63"/>
      <c r="HM80" s="63"/>
      <c r="HN80" s="63"/>
      <c r="HO80" s="63"/>
      <c r="HP80" s="63"/>
      <c r="HQ80" s="63"/>
      <c r="HR80" s="63"/>
      <c r="HS80" s="63"/>
      <c r="HT80" s="63"/>
      <c r="HU80" s="63"/>
      <c r="HV80" s="63"/>
      <c r="HW80" s="63"/>
      <c r="HX80" s="63"/>
      <c r="HY80" s="63"/>
      <c r="HZ80" s="63"/>
      <c r="IA80" s="63"/>
      <c r="IB80" s="63"/>
      <c r="IC80" s="63"/>
      <c r="ID80" s="63"/>
      <c r="IE80" s="63"/>
      <c r="IF80" s="63"/>
      <c r="IG80" s="63"/>
      <c r="IH80" s="63"/>
      <c r="II80" s="63"/>
      <c r="IJ80" s="63"/>
      <c r="IK80" s="63"/>
      <c r="IL80" s="63"/>
      <c r="IM80" s="63"/>
      <c r="IN80" s="63"/>
      <c r="IO80" s="63"/>
      <c r="IP80" s="63"/>
      <c r="IQ80" s="63"/>
      <c r="IR80" s="63"/>
      <c r="IS80" s="63"/>
      <c r="IT80" s="63"/>
      <c r="IU80" s="63"/>
      <c r="IV80" s="63"/>
      <c r="IW80" s="63"/>
      <c r="IX80" s="63"/>
    </row>
    <row r="81" spans="1:258" ht="38.25" hidden="1">
      <c r="A81" s="375">
        <v>8</v>
      </c>
      <c r="B81" s="376" t="s">
        <v>358</v>
      </c>
      <c r="C81" s="377" t="s">
        <v>359</v>
      </c>
      <c r="D81" s="146" t="s">
        <v>345</v>
      </c>
      <c r="E81" s="374">
        <v>19</v>
      </c>
      <c r="F81" s="374">
        <v>0</v>
      </c>
      <c r="G81" s="380">
        <f t="shared" ref="G81" si="4">F81/E81</f>
        <v>0</v>
      </c>
      <c r="H81" s="374" t="s">
        <v>337</v>
      </c>
      <c r="I81" s="149" t="s">
        <v>318</v>
      </c>
      <c r="J81" s="150" t="s">
        <v>347</v>
      </c>
      <c r="K81" s="144" t="s">
        <v>304</v>
      </c>
      <c r="L81" s="145">
        <v>1</v>
      </c>
      <c r="M81" s="374" t="s">
        <v>316</v>
      </c>
      <c r="N81" s="374" t="s">
        <v>360</v>
      </c>
      <c r="O81" s="374">
        <f>RIGHT(H81,1)*RIGHT(M81,1)</f>
        <v>2</v>
      </c>
      <c r="P81" s="63"/>
      <c r="Q81" s="63"/>
      <c r="R81" s="63"/>
      <c r="S81" s="63"/>
      <c r="T81" s="63"/>
      <c r="U81" s="63"/>
      <c r="V81" s="63"/>
      <c r="W81" s="63"/>
      <c r="X81" s="63"/>
      <c r="Y81" s="63"/>
      <c r="Z81" s="63"/>
      <c r="AA81" s="63"/>
      <c r="AB81" s="63"/>
      <c r="AC81" s="63"/>
      <c r="AD81" s="63"/>
      <c r="AE81" s="63"/>
      <c r="AF81" s="63"/>
      <c r="AG81" s="63"/>
      <c r="AH81" s="63"/>
      <c r="AI81" s="63"/>
      <c r="AJ81" s="63"/>
      <c r="AK81" s="63"/>
      <c r="AL81" s="63"/>
      <c r="AM81" s="63"/>
      <c r="AN81" s="63"/>
      <c r="AO81" s="63"/>
      <c r="AP81" s="63"/>
      <c r="AQ81" s="63"/>
      <c r="AR81" s="63"/>
      <c r="AS81" s="63"/>
      <c r="AT81" s="63"/>
      <c r="AU81" s="63"/>
      <c r="AV81" s="63"/>
      <c r="AW81" s="63"/>
      <c r="AX81" s="63"/>
      <c r="AY81" s="63"/>
      <c r="AZ81" s="63"/>
      <c r="BA81" s="63"/>
      <c r="BB81" s="63"/>
      <c r="BC81" s="63"/>
      <c r="BD81" s="63"/>
      <c r="BE81" s="63"/>
      <c r="BF81" s="63"/>
      <c r="BG81" s="63"/>
      <c r="BH81" s="63"/>
      <c r="BI81" s="63"/>
      <c r="BJ81" s="63"/>
      <c r="BK81" s="63"/>
      <c r="BL81" s="63"/>
      <c r="BM81" s="63"/>
      <c r="BN81" s="63"/>
      <c r="BO81" s="63"/>
      <c r="BP81" s="63"/>
      <c r="BQ81" s="63"/>
      <c r="BR81" s="63"/>
      <c r="BS81" s="63"/>
      <c r="BT81" s="63"/>
      <c r="BU81" s="63"/>
      <c r="BV81" s="63"/>
      <c r="BW81" s="63"/>
      <c r="BX81" s="63"/>
      <c r="BY81" s="63"/>
      <c r="BZ81" s="63"/>
      <c r="CA81" s="63"/>
      <c r="CB81" s="63"/>
      <c r="CC81" s="63"/>
      <c r="CD81" s="63"/>
      <c r="CE81" s="63"/>
      <c r="CF81" s="63"/>
      <c r="CG81" s="63"/>
      <c r="CH81" s="63"/>
      <c r="CI81" s="63"/>
      <c r="CJ81" s="63"/>
      <c r="CK81" s="63"/>
      <c r="CL81" s="63"/>
      <c r="CM81" s="63"/>
      <c r="CN81" s="63"/>
      <c r="CO81" s="63"/>
      <c r="CP81" s="63"/>
      <c r="CQ81" s="63"/>
      <c r="CR81" s="63"/>
      <c r="CS81" s="63"/>
      <c r="CT81" s="63"/>
      <c r="CU81" s="63"/>
      <c r="CV81" s="63"/>
      <c r="CW81" s="63"/>
      <c r="CX81" s="63"/>
      <c r="CY81" s="63"/>
      <c r="CZ81" s="63"/>
      <c r="DA81" s="63"/>
      <c r="DB81" s="63"/>
      <c r="DC81" s="63"/>
      <c r="DD81" s="63"/>
      <c r="DE81" s="63"/>
      <c r="DF81" s="63"/>
      <c r="DG81" s="63"/>
      <c r="DH81" s="63"/>
      <c r="DI81" s="63"/>
      <c r="DJ81" s="63"/>
      <c r="DK81" s="63"/>
      <c r="DL81" s="63"/>
      <c r="DM81" s="63"/>
      <c r="DN81" s="63"/>
      <c r="DO81" s="63"/>
      <c r="DP81" s="63"/>
      <c r="DQ81" s="63"/>
      <c r="DR81" s="63"/>
      <c r="DS81" s="63"/>
      <c r="DT81" s="63"/>
      <c r="DU81" s="63"/>
      <c r="DV81" s="63"/>
      <c r="DW81" s="63"/>
      <c r="DX81" s="63"/>
      <c r="DY81" s="63"/>
      <c r="DZ81" s="63"/>
      <c r="EA81" s="63"/>
      <c r="EB81" s="63"/>
      <c r="EC81" s="63"/>
      <c r="ED81" s="63"/>
      <c r="EE81" s="63"/>
      <c r="EF81" s="63"/>
      <c r="EG81" s="63"/>
      <c r="EH81" s="63"/>
      <c r="EI81" s="63"/>
      <c r="EJ81" s="63"/>
      <c r="EK81" s="63"/>
      <c r="EL81" s="63"/>
      <c r="EM81" s="63"/>
      <c r="EN81" s="63"/>
      <c r="EO81" s="63"/>
      <c r="EP81" s="63"/>
      <c r="EQ81" s="63"/>
      <c r="ER81" s="63"/>
      <c r="ES81" s="63"/>
      <c r="ET81" s="63"/>
      <c r="EU81" s="63"/>
      <c r="EV81" s="63"/>
      <c r="EW81" s="63"/>
      <c r="EX81" s="63"/>
      <c r="EY81" s="63"/>
      <c r="EZ81" s="63"/>
      <c r="FA81" s="63"/>
      <c r="FB81" s="63"/>
      <c r="FC81" s="63"/>
      <c r="FD81" s="63"/>
      <c r="FE81" s="63"/>
      <c r="FF81" s="63"/>
      <c r="FG81" s="63"/>
      <c r="FH81" s="63"/>
      <c r="FI81" s="63"/>
      <c r="FJ81" s="63"/>
      <c r="FK81" s="63"/>
      <c r="FL81" s="63"/>
      <c r="FM81" s="63"/>
      <c r="FN81" s="63"/>
      <c r="FO81" s="63"/>
      <c r="FP81" s="63"/>
      <c r="FQ81" s="63"/>
      <c r="FR81" s="63"/>
      <c r="FS81" s="63"/>
      <c r="FT81" s="63"/>
      <c r="FU81" s="63"/>
      <c r="FV81" s="63"/>
      <c r="FW81" s="63"/>
      <c r="FX81" s="63"/>
      <c r="FY81" s="63"/>
      <c r="FZ81" s="63"/>
      <c r="GA81" s="63"/>
      <c r="GB81" s="63"/>
      <c r="GC81" s="63"/>
      <c r="GD81" s="63"/>
      <c r="GE81" s="63"/>
      <c r="GF81" s="63"/>
      <c r="GG81" s="63"/>
      <c r="GH81" s="63"/>
      <c r="GI81" s="63"/>
      <c r="GJ81" s="63"/>
      <c r="GK81" s="63"/>
      <c r="GL81" s="63"/>
      <c r="GM81" s="63"/>
      <c r="GN81" s="63"/>
      <c r="GO81" s="63"/>
      <c r="GP81" s="63"/>
      <c r="GQ81" s="63"/>
      <c r="GR81" s="63"/>
      <c r="GS81" s="63"/>
      <c r="GT81" s="63"/>
      <c r="GU81" s="63"/>
      <c r="GV81" s="63"/>
      <c r="GW81" s="63"/>
      <c r="GX81" s="63"/>
      <c r="GY81" s="63"/>
      <c r="GZ81" s="63"/>
      <c r="HA81" s="63"/>
      <c r="HB81" s="63"/>
      <c r="HC81" s="63"/>
      <c r="HD81" s="63"/>
      <c r="HE81" s="63"/>
      <c r="HF81" s="63"/>
      <c r="HG81" s="63"/>
      <c r="HH81" s="63"/>
      <c r="HI81" s="63"/>
      <c r="HJ81" s="63"/>
      <c r="HK81" s="63"/>
      <c r="HL81" s="63"/>
      <c r="HM81" s="63"/>
      <c r="HN81" s="63"/>
      <c r="HO81" s="63"/>
      <c r="HP81" s="63"/>
      <c r="HQ81" s="63"/>
      <c r="HR81" s="63"/>
      <c r="HS81" s="63"/>
      <c r="HT81" s="63"/>
      <c r="HU81" s="63"/>
      <c r="HV81" s="63"/>
      <c r="HW81" s="63"/>
      <c r="HX81" s="63"/>
      <c r="HY81" s="63"/>
      <c r="HZ81" s="63"/>
      <c r="IA81" s="63"/>
      <c r="IB81" s="63"/>
      <c r="IC81" s="63"/>
      <c r="ID81" s="63"/>
      <c r="IE81" s="63"/>
      <c r="IF81" s="63"/>
      <c r="IG81" s="63"/>
      <c r="IH81" s="63"/>
      <c r="II81" s="63"/>
      <c r="IJ81" s="63"/>
      <c r="IK81" s="63"/>
      <c r="IL81" s="63"/>
      <c r="IM81" s="63"/>
      <c r="IN81" s="63"/>
      <c r="IO81" s="63"/>
      <c r="IP81" s="63"/>
      <c r="IQ81" s="63"/>
      <c r="IR81" s="63"/>
      <c r="IS81" s="63"/>
      <c r="IT81" s="63"/>
      <c r="IU81" s="63"/>
      <c r="IV81" s="63"/>
      <c r="IW81" s="63"/>
      <c r="IX81" s="63"/>
    </row>
    <row r="82" spans="1:258" ht="25.5" hidden="1">
      <c r="A82" s="375"/>
      <c r="B82" s="376"/>
      <c r="C82" s="377"/>
      <c r="D82" s="146" t="s">
        <v>348</v>
      </c>
      <c r="E82" s="374"/>
      <c r="F82" s="374"/>
      <c r="G82" s="380"/>
      <c r="H82" s="374"/>
      <c r="I82" s="149" t="s">
        <v>298</v>
      </c>
      <c r="J82" s="150" t="s">
        <v>315</v>
      </c>
      <c r="K82" s="144" t="s">
        <v>316</v>
      </c>
      <c r="L82" s="145">
        <v>2</v>
      </c>
      <c r="M82" s="374"/>
      <c r="N82" s="374"/>
      <c r="O82" s="374"/>
      <c r="P82" s="63"/>
      <c r="Q82" s="63"/>
      <c r="R82" s="63"/>
      <c r="S82" s="63"/>
      <c r="T82" s="63"/>
      <c r="U82" s="63"/>
      <c r="V82" s="63"/>
      <c r="W82" s="63"/>
      <c r="X82" s="63"/>
      <c r="Y82" s="63"/>
      <c r="Z82" s="63"/>
      <c r="AA82" s="63"/>
      <c r="AB82" s="63"/>
      <c r="AC82" s="63"/>
      <c r="AD82" s="63"/>
      <c r="AE82" s="63"/>
      <c r="AF82" s="63"/>
      <c r="AG82" s="63"/>
      <c r="AH82" s="63"/>
      <c r="AI82" s="63"/>
      <c r="AJ82" s="63"/>
      <c r="AK82" s="63"/>
      <c r="AL82" s="63"/>
      <c r="AM82" s="63"/>
      <c r="AN82" s="63"/>
      <c r="AO82" s="63"/>
      <c r="AP82" s="63"/>
      <c r="AQ82" s="63"/>
      <c r="AR82" s="63"/>
      <c r="AS82" s="63"/>
      <c r="AT82" s="63"/>
      <c r="AU82" s="63"/>
      <c r="AV82" s="63"/>
      <c r="AW82" s="63"/>
      <c r="AX82" s="63"/>
      <c r="AY82" s="63"/>
      <c r="AZ82" s="63"/>
      <c r="BA82" s="63"/>
      <c r="BB82" s="63"/>
      <c r="BC82" s="63"/>
      <c r="BD82" s="63"/>
      <c r="BE82" s="63"/>
      <c r="BF82" s="63"/>
      <c r="BG82" s="63"/>
      <c r="BH82" s="63"/>
      <c r="BI82" s="63"/>
      <c r="BJ82" s="63"/>
      <c r="BK82" s="63"/>
      <c r="BL82" s="63"/>
      <c r="BM82" s="63"/>
      <c r="BN82" s="63"/>
      <c r="BO82" s="63"/>
      <c r="BP82" s="63"/>
      <c r="BQ82" s="63"/>
      <c r="BR82" s="63"/>
      <c r="BS82" s="63"/>
      <c r="BT82" s="63"/>
      <c r="BU82" s="63"/>
      <c r="BV82" s="63"/>
      <c r="BW82" s="63"/>
      <c r="BX82" s="63"/>
      <c r="BY82" s="63"/>
      <c r="BZ82" s="63"/>
      <c r="CA82" s="63"/>
      <c r="CB82" s="63"/>
      <c r="CC82" s="63"/>
      <c r="CD82" s="63"/>
      <c r="CE82" s="63"/>
      <c r="CF82" s="63"/>
      <c r="CG82" s="63"/>
      <c r="CH82" s="63"/>
      <c r="CI82" s="63"/>
      <c r="CJ82" s="63"/>
      <c r="CK82" s="63"/>
      <c r="CL82" s="63"/>
      <c r="CM82" s="63"/>
      <c r="CN82" s="63"/>
      <c r="CO82" s="63"/>
      <c r="CP82" s="63"/>
      <c r="CQ82" s="63"/>
      <c r="CR82" s="63"/>
      <c r="CS82" s="63"/>
      <c r="CT82" s="63"/>
      <c r="CU82" s="63"/>
      <c r="CV82" s="63"/>
      <c r="CW82" s="63"/>
      <c r="CX82" s="63"/>
      <c r="CY82" s="63"/>
      <c r="CZ82" s="63"/>
      <c r="DA82" s="63"/>
      <c r="DB82" s="63"/>
      <c r="DC82" s="63"/>
      <c r="DD82" s="63"/>
      <c r="DE82" s="63"/>
      <c r="DF82" s="63"/>
      <c r="DG82" s="63"/>
      <c r="DH82" s="63"/>
      <c r="DI82" s="63"/>
      <c r="DJ82" s="63"/>
      <c r="DK82" s="63"/>
      <c r="DL82" s="63"/>
      <c r="DM82" s="63"/>
      <c r="DN82" s="63"/>
      <c r="DO82" s="63"/>
      <c r="DP82" s="63"/>
      <c r="DQ82" s="63"/>
      <c r="DR82" s="63"/>
      <c r="DS82" s="63"/>
      <c r="DT82" s="63"/>
      <c r="DU82" s="63"/>
      <c r="DV82" s="63"/>
      <c r="DW82" s="63"/>
      <c r="DX82" s="63"/>
      <c r="DY82" s="63"/>
      <c r="DZ82" s="63"/>
      <c r="EA82" s="63"/>
      <c r="EB82" s="63"/>
      <c r="EC82" s="63"/>
      <c r="ED82" s="63"/>
      <c r="EE82" s="63"/>
      <c r="EF82" s="63"/>
      <c r="EG82" s="63"/>
      <c r="EH82" s="63"/>
      <c r="EI82" s="63"/>
      <c r="EJ82" s="63"/>
      <c r="EK82" s="63"/>
      <c r="EL82" s="63"/>
      <c r="EM82" s="63"/>
      <c r="EN82" s="63"/>
      <c r="EO82" s="63"/>
      <c r="EP82" s="63"/>
      <c r="EQ82" s="63"/>
      <c r="ER82" s="63"/>
      <c r="ES82" s="63"/>
      <c r="ET82" s="63"/>
      <c r="EU82" s="63"/>
      <c r="EV82" s="63"/>
      <c r="EW82" s="63"/>
      <c r="EX82" s="63"/>
      <c r="EY82" s="63"/>
      <c r="EZ82" s="63"/>
      <c r="FA82" s="63"/>
      <c r="FB82" s="63"/>
      <c r="FC82" s="63"/>
      <c r="FD82" s="63"/>
      <c r="FE82" s="63"/>
      <c r="FF82" s="63"/>
      <c r="FG82" s="63"/>
      <c r="FH82" s="63"/>
      <c r="FI82" s="63"/>
      <c r="FJ82" s="63"/>
      <c r="FK82" s="63"/>
      <c r="FL82" s="63"/>
      <c r="FM82" s="63"/>
      <c r="FN82" s="63"/>
      <c r="FO82" s="63"/>
      <c r="FP82" s="63"/>
      <c r="FQ82" s="63"/>
      <c r="FR82" s="63"/>
      <c r="FS82" s="63"/>
      <c r="FT82" s="63"/>
      <c r="FU82" s="63"/>
      <c r="FV82" s="63"/>
      <c r="FW82" s="63"/>
      <c r="FX82" s="63"/>
      <c r="FY82" s="63"/>
      <c r="FZ82" s="63"/>
      <c r="GA82" s="63"/>
      <c r="GB82" s="63"/>
      <c r="GC82" s="63"/>
      <c r="GD82" s="63"/>
      <c r="GE82" s="63"/>
      <c r="GF82" s="63"/>
      <c r="GG82" s="63"/>
      <c r="GH82" s="63"/>
      <c r="GI82" s="63"/>
      <c r="GJ82" s="63"/>
      <c r="GK82" s="63"/>
      <c r="GL82" s="63"/>
      <c r="GM82" s="63"/>
      <c r="GN82" s="63"/>
      <c r="GO82" s="63"/>
      <c r="GP82" s="63"/>
      <c r="GQ82" s="63"/>
      <c r="GR82" s="63"/>
      <c r="GS82" s="63"/>
      <c r="GT82" s="63"/>
      <c r="GU82" s="63"/>
      <c r="GV82" s="63"/>
      <c r="GW82" s="63"/>
      <c r="GX82" s="63"/>
      <c r="GY82" s="63"/>
      <c r="GZ82" s="63"/>
      <c r="HA82" s="63"/>
      <c r="HB82" s="63"/>
      <c r="HC82" s="63"/>
      <c r="HD82" s="63"/>
      <c r="HE82" s="63"/>
      <c r="HF82" s="63"/>
      <c r="HG82" s="63"/>
      <c r="HH82" s="63"/>
      <c r="HI82" s="63"/>
      <c r="HJ82" s="63"/>
      <c r="HK82" s="63"/>
      <c r="HL82" s="63"/>
      <c r="HM82" s="63"/>
      <c r="HN82" s="63"/>
      <c r="HO82" s="63"/>
      <c r="HP82" s="63"/>
      <c r="HQ82" s="63"/>
      <c r="HR82" s="63"/>
      <c r="HS82" s="63"/>
      <c r="HT82" s="63"/>
      <c r="HU82" s="63"/>
      <c r="HV82" s="63"/>
      <c r="HW82" s="63"/>
      <c r="HX82" s="63"/>
      <c r="HY82" s="63"/>
      <c r="HZ82" s="63"/>
      <c r="IA82" s="63"/>
      <c r="IB82" s="63"/>
      <c r="IC82" s="63"/>
      <c r="ID82" s="63"/>
      <c r="IE82" s="63"/>
      <c r="IF82" s="63"/>
      <c r="IG82" s="63"/>
      <c r="IH82" s="63"/>
      <c r="II82" s="63"/>
      <c r="IJ82" s="63"/>
      <c r="IK82" s="63"/>
      <c r="IL82" s="63"/>
      <c r="IM82" s="63"/>
      <c r="IN82" s="63"/>
      <c r="IO82" s="63"/>
      <c r="IP82" s="63"/>
      <c r="IQ82" s="63"/>
      <c r="IR82" s="63"/>
      <c r="IS82" s="63"/>
      <c r="IT82" s="63"/>
      <c r="IU82" s="63"/>
      <c r="IV82" s="63"/>
      <c r="IW82" s="63"/>
      <c r="IX82" s="63"/>
    </row>
    <row r="83" spans="1:258" ht="25.5" hidden="1">
      <c r="A83" s="375"/>
      <c r="B83" s="376"/>
      <c r="C83" s="377"/>
      <c r="D83" s="149" t="s">
        <v>361</v>
      </c>
      <c r="E83" s="374"/>
      <c r="F83" s="374"/>
      <c r="G83" s="380"/>
      <c r="H83" s="374"/>
      <c r="I83" s="149" t="s">
        <v>295</v>
      </c>
      <c r="J83" s="150" t="s">
        <v>350</v>
      </c>
      <c r="K83" s="144" t="s">
        <v>319</v>
      </c>
      <c r="L83" s="145">
        <v>4</v>
      </c>
      <c r="M83" s="374"/>
      <c r="N83" s="374"/>
      <c r="O83" s="374"/>
      <c r="P83" s="63"/>
      <c r="Q83" s="63"/>
      <c r="R83" s="63"/>
      <c r="S83" s="63"/>
      <c r="T83" s="63"/>
      <c r="U83" s="63"/>
      <c r="V83" s="63"/>
      <c r="W83" s="63"/>
      <c r="X83" s="63"/>
      <c r="Y83" s="63"/>
      <c r="Z83" s="63"/>
      <c r="AA83" s="63"/>
      <c r="AB83" s="63"/>
      <c r="AC83" s="63"/>
      <c r="AD83" s="63"/>
      <c r="AE83" s="63"/>
      <c r="AF83" s="63"/>
      <c r="AG83" s="63"/>
      <c r="AH83" s="63"/>
      <c r="AI83" s="63"/>
      <c r="AJ83" s="63"/>
      <c r="AK83" s="63"/>
      <c r="AL83" s="63"/>
      <c r="AM83" s="63"/>
      <c r="AN83" s="63"/>
      <c r="AO83" s="63"/>
      <c r="AP83" s="63"/>
      <c r="AQ83" s="63"/>
      <c r="AR83" s="63"/>
      <c r="AS83" s="63"/>
      <c r="AT83" s="63"/>
      <c r="AU83" s="63"/>
      <c r="AV83" s="63"/>
      <c r="AW83" s="63"/>
      <c r="AX83" s="63"/>
      <c r="AY83" s="63"/>
      <c r="AZ83" s="63"/>
      <c r="BA83" s="63"/>
      <c r="BB83" s="63"/>
      <c r="BC83" s="63"/>
      <c r="BD83" s="63"/>
      <c r="BE83" s="63"/>
      <c r="BF83" s="63"/>
      <c r="BG83" s="63"/>
      <c r="BH83" s="63"/>
      <c r="BI83" s="63"/>
      <c r="BJ83" s="63"/>
      <c r="BK83" s="63"/>
      <c r="BL83" s="63"/>
      <c r="BM83" s="63"/>
      <c r="BN83" s="63"/>
      <c r="BO83" s="63"/>
      <c r="BP83" s="63"/>
      <c r="BQ83" s="63"/>
      <c r="BR83" s="63"/>
      <c r="BS83" s="63"/>
      <c r="BT83" s="63"/>
      <c r="BU83" s="63"/>
      <c r="BV83" s="63"/>
      <c r="BW83" s="63"/>
      <c r="BX83" s="63"/>
      <c r="BY83" s="63"/>
      <c r="BZ83" s="63"/>
      <c r="CA83" s="63"/>
      <c r="CB83" s="63"/>
      <c r="CC83" s="63"/>
      <c r="CD83" s="63"/>
      <c r="CE83" s="63"/>
      <c r="CF83" s="63"/>
      <c r="CG83" s="63"/>
      <c r="CH83" s="63"/>
      <c r="CI83" s="63"/>
      <c r="CJ83" s="63"/>
      <c r="CK83" s="63"/>
      <c r="CL83" s="63"/>
      <c r="CM83" s="63"/>
      <c r="CN83" s="63"/>
      <c r="CO83" s="63"/>
      <c r="CP83" s="63"/>
      <c r="CQ83" s="63"/>
      <c r="CR83" s="63"/>
      <c r="CS83" s="63"/>
      <c r="CT83" s="63"/>
      <c r="CU83" s="63"/>
      <c r="CV83" s="63"/>
      <c r="CW83" s="63"/>
      <c r="CX83" s="63"/>
      <c r="CY83" s="63"/>
      <c r="CZ83" s="63"/>
      <c r="DA83" s="63"/>
      <c r="DB83" s="63"/>
      <c r="DC83" s="63"/>
      <c r="DD83" s="63"/>
      <c r="DE83" s="63"/>
      <c r="DF83" s="63"/>
      <c r="DG83" s="63"/>
      <c r="DH83" s="63"/>
      <c r="DI83" s="63"/>
      <c r="DJ83" s="63"/>
      <c r="DK83" s="63"/>
      <c r="DL83" s="63"/>
      <c r="DM83" s="63"/>
      <c r="DN83" s="63"/>
      <c r="DO83" s="63"/>
      <c r="DP83" s="63"/>
      <c r="DQ83" s="63"/>
      <c r="DR83" s="63"/>
      <c r="DS83" s="63"/>
      <c r="DT83" s="63"/>
      <c r="DU83" s="63"/>
      <c r="DV83" s="63"/>
      <c r="DW83" s="63"/>
      <c r="DX83" s="63"/>
      <c r="DY83" s="63"/>
      <c r="DZ83" s="63"/>
      <c r="EA83" s="63"/>
      <c r="EB83" s="63"/>
      <c r="EC83" s="63"/>
      <c r="ED83" s="63"/>
      <c r="EE83" s="63"/>
      <c r="EF83" s="63"/>
      <c r="EG83" s="63"/>
      <c r="EH83" s="63"/>
      <c r="EI83" s="63"/>
      <c r="EJ83" s="63"/>
      <c r="EK83" s="63"/>
      <c r="EL83" s="63"/>
      <c r="EM83" s="63"/>
      <c r="EN83" s="63"/>
      <c r="EO83" s="63"/>
      <c r="EP83" s="63"/>
      <c r="EQ83" s="63"/>
      <c r="ER83" s="63"/>
      <c r="ES83" s="63"/>
      <c r="ET83" s="63"/>
      <c r="EU83" s="63"/>
      <c r="EV83" s="63"/>
      <c r="EW83" s="63"/>
      <c r="EX83" s="63"/>
      <c r="EY83" s="63"/>
      <c r="EZ83" s="63"/>
      <c r="FA83" s="63"/>
      <c r="FB83" s="63"/>
      <c r="FC83" s="63"/>
      <c r="FD83" s="63"/>
      <c r="FE83" s="63"/>
      <c r="FF83" s="63"/>
      <c r="FG83" s="63"/>
      <c r="FH83" s="63"/>
      <c r="FI83" s="63"/>
      <c r="FJ83" s="63"/>
      <c r="FK83" s="63"/>
      <c r="FL83" s="63"/>
      <c r="FM83" s="63"/>
      <c r="FN83" s="63"/>
      <c r="FO83" s="63"/>
      <c r="FP83" s="63"/>
      <c r="FQ83" s="63"/>
      <c r="FR83" s="63"/>
      <c r="FS83" s="63"/>
      <c r="FT83" s="63"/>
      <c r="FU83" s="63"/>
      <c r="FV83" s="63"/>
      <c r="FW83" s="63"/>
      <c r="FX83" s="63"/>
      <c r="FY83" s="63"/>
      <c r="FZ83" s="63"/>
      <c r="GA83" s="63"/>
      <c r="GB83" s="63"/>
      <c r="GC83" s="63"/>
      <c r="GD83" s="63"/>
      <c r="GE83" s="63"/>
      <c r="GF83" s="63"/>
      <c r="GG83" s="63"/>
      <c r="GH83" s="63"/>
      <c r="GI83" s="63"/>
      <c r="GJ83" s="63"/>
      <c r="GK83" s="63"/>
      <c r="GL83" s="63"/>
      <c r="GM83" s="63"/>
      <c r="GN83" s="63"/>
      <c r="GO83" s="63"/>
      <c r="GP83" s="63"/>
      <c r="GQ83" s="63"/>
      <c r="GR83" s="63"/>
      <c r="GS83" s="63"/>
      <c r="GT83" s="63"/>
      <c r="GU83" s="63"/>
      <c r="GV83" s="63"/>
      <c r="GW83" s="63"/>
      <c r="GX83" s="63"/>
      <c r="GY83" s="63"/>
      <c r="GZ83" s="63"/>
      <c r="HA83" s="63"/>
      <c r="HB83" s="63"/>
      <c r="HC83" s="63"/>
      <c r="HD83" s="63"/>
      <c r="HE83" s="63"/>
      <c r="HF83" s="63"/>
      <c r="HG83" s="63"/>
      <c r="HH83" s="63"/>
      <c r="HI83" s="63"/>
      <c r="HJ83" s="63"/>
      <c r="HK83" s="63"/>
      <c r="HL83" s="63"/>
      <c r="HM83" s="63"/>
      <c r="HN83" s="63"/>
      <c r="HO83" s="63"/>
      <c r="HP83" s="63"/>
      <c r="HQ83" s="63"/>
      <c r="HR83" s="63"/>
      <c r="HS83" s="63"/>
      <c r="HT83" s="63"/>
      <c r="HU83" s="63"/>
      <c r="HV83" s="63"/>
      <c r="HW83" s="63"/>
      <c r="HX83" s="63"/>
      <c r="HY83" s="63"/>
      <c r="HZ83" s="63"/>
      <c r="IA83" s="63"/>
      <c r="IB83" s="63"/>
      <c r="IC83" s="63"/>
      <c r="ID83" s="63"/>
      <c r="IE83" s="63"/>
      <c r="IF83" s="63"/>
      <c r="IG83" s="63"/>
      <c r="IH83" s="63"/>
      <c r="II83" s="63"/>
      <c r="IJ83" s="63"/>
      <c r="IK83" s="63"/>
      <c r="IL83" s="63"/>
      <c r="IM83" s="63"/>
      <c r="IN83" s="63"/>
      <c r="IO83" s="63"/>
      <c r="IP83" s="63"/>
      <c r="IQ83" s="63"/>
      <c r="IR83" s="63"/>
      <c r="IS83" s="63"/>
      <c r="IT83" s="63"/>
      <c r="IU83" s="63"/>
      <c r="IV83" s="63"/>
      <c r="IW83" s="63"/>
      <c r="IX83" s="63"/>
    </row>
    <row r="84" spans="1:258" hidden="1">
      <c r="A84" s="375"/>
      <c r="B84" s="376"/>
      <c r="C84" s="377"/>
      <c r="D84" s="150"/>
      <c r="E84" s="374"/>
      <c r="F84" s="374"/>
      <c r="G84" s="380"/>
      <c r="H84" s="374"/>
      <c r="I84" s="149"/>
      <c r="J84" s="150"/>
      <c r="K84" s="144" t="s">
        <v>311</v>
      </c>
      <c r="L84" s="145" t="s">
        <v>311</v>
      </c>
      <c r="M84" s="374"/>
      <c r="N84" s="374"/>
      <c r="O84" s="374"/>
      <c r="P84" s="63"/>
      <c r="Q84" s="63"/>
      <c r="R84" s="63"/>
      <c r="S84" s="63"/>
      <c r="T84" s="63"/>
      <c r="U84" s="63"/>
      <c r="V84" s="63"/>
      <c r="W84" s="63"/>
      <c r="X84" s="63"/>
      <c r="Y84" s="63"/>
      <c r="Z84" s="63"/>
      <c r="AA84" s="63"/>
      <c r="AB84" s="63"/>
      <c r="AC84" s="63"/>
      <c r="AD84" s="63"/>
      <c r="AE84" s="63"/>
      <c r="AF84" s="63"/>
      <c r="AG84" s="63"/>
      <c r="AH84" s="63"/>
      <c r="AI84" s="63"/>
      <c r="AJ84" s="63"/>
      <c r="AK84" s="63"/>
      <c r="AL84" s="63"/>
      <c r="AM84" s="63"/>
      <c r="AN84" s="63"/>
      <c r="AO84" s="63"/>
      <c r="AP84" s="63"/>
      <c r="AQ84" s="63"/>
      <c r="AR84" s="63"/>
      <c r="AS84" s="63"/>
      <c r="AT84" s="63"/>
      <c r="AU84" s="63"/>
      <c r="AV84" s="63"/>
      <c r="AW84" s="63"/>
      <c r="AX84" s="63"/>
      <c r="AY84" s="63"/>
      <c r="AZ84" s="63"/>
      <c r="BA84" s="63"/>
      <c r="BB84" s="63"/>
      <c r="BC84" s="63"/>
      <c r="BD84" s="63"/>
      <c r="BE84" s="63"/>
      <c r="BF84" s="63"/>
      <c r="BG84" s="63"/>
      <c r="BH84" s="63"/>
      <c r="BI84" s="63"/>
      <c r="BJ84" s="63"/>
      <c r="BK84" s="63"/>
      <c r="BL84" s="63"/>
      <c r="BM84" s="63"/>
      <c r="BN84" s="63"/>
      <c r="BO84" s="63"/>
      <c r="BP84" s="63"/>
      <c r="BQ84" s="63"/>
      <c r="BR84" s="63"/>
      <c r="BS84" s="63"/>
      <c r="BT84" s="63"/>
      <c r="BU84" s="63"/>
      <c r="BV84" s="63"/>
      <c r="BW84" s="63"/>
      <c r="BX84" s="63"/>
      <c r="BY84" s="63"/>
      <c r="BZ84" s="63"/>
      <c r="CA84" s="63"/>
      <c r="CB84" s="63"/>
      <c r="CC84" s="63"/>
      <c r="CD84" s="63"/>
      <c r="CE84" s="63"/>
      <c r="CF84" s="63"/>
      <c r="CG84" s="63"/>
      <c r="CH84" s="63"/>
      <c r="CI84" s="63"/>
      <c r="CJ84" s="63"/>
      <c r="CK84" s="63"/>
      <c r="CL84" s="63"/>
      <c r="CM84" s="63"/>
      <c r="CN84" s="63"/>
      <c r="CO84" s="63"/>
      <c r="CP84" s="63"/>
      <c r="CQ84" s="63"/>
      <c r="CR84" s="63"/>
      <c r="CS84" s="63"/>
      <c r="CT84" s="63"/>
      <c r="CU84" s="63"/>
      <c r="CV84" s="63"/>
      <c r="CW84" s="63"/>
      <c r="CX84" s="63"/>
      <c r="CY84" s="63"/>
      <c r="CZ84" s="63"/>
      <c r="DA84" s="63"/>
      <c r="DB84" s="63"/>
      <c r="DC84" s="63"/>
      <c r="DD84" s="63"/>
      <c r="DE84" s="63"/>
      <c r="DF84" s="63"/>
      <c r="DG84" s="63"/>
      <c r="DH84" s="63"/>
      <c r="DI84" s="63"/>
      <c r="DJ84" s="63"/>
      <c r="DK84" s="63"/>
      <c r="DL84" s="63"/>
      <c r="DM84" s="63"/>
      <c r="DN84" s="63"/>
      <c r="DO84" s="63"/>
      <c r="DP84" s="63"/>
      <c r="DQ84" s="63"/>
      <c r="DR84" s="63"/>
      <c r="DS84" s="63"/>
      <c r="DT84" s="63"/>
      <c r="DU84" s="63"/>
      <c r="DV84" s="63"/>
      <c r="DW84" s="63"/>
      <c r="DX84" s="63"/>
      <c r="DY84" s="63"/>
      <c r="DZ84" s="63"/>
      <c r="EA84" s="63"/>
      <c r="EB84" s="63"/>
      <c r="EC84" s="63"/>
      <c r="ED84" s="63"/>
      <c r="EE84" s="63"/>
      <c r="EF84" s="63"/>
      <c r="EG84" s="63"/>
      <c r="EH84" s="63"/>
      <c r="EI84" s="63"/>
      <c r="EJ84" s="63"/>
      <c r="EK84" s="63"/>
      <c r="EL84" s="63"/>
      <c r="EM84" s="63"/>
      <c r="EN84" s="63"/>
      <c r="EO84" s="63"/>
      <c r="EP84" s="63"/>
      <c r="EQ84" s="63"/>
      <c r="ER84" s="63"/>
      <c r="ES84" s="63"/>
      <c r="ET84" s="63"/>
      <c r="EU84" s="63"/>
      <c r="EV84" s="63"/>
      <c r="EW84" s="63"/>
      <c r="EX84" s="63"/>
      <c r="EY84" s="63"/>
      <c r="EZ84" s="63"/>
      <c r="FA84" s="63"/>
      <c r="FB84" s="63"/>
      <c r="FC84" s="63"/>
      <c r="FD84" s="63"/>
      <c r="FE84" s="63"/>
      <c r="FF84" s="63"/>
      <c r="FG84" s="63"/>
      <c r="FH84" s="63"/>
      <c r="FI84" s="63"/>
      <c r="FJ84" s="63"/>
      <c r="FK84" s="63"/>
      <c r="FL84" s="63"/>
      <c r="FM84" s="63"/>
      <c r="FN84" s="63"/>
      <c r="FO84" s="63"/>
      <c r="FP84" s="63"/>
      <c r="FQ84" s="63"/>
      <c r="FR84" s="63"/>
      <c r="FS84" s="63"/>
      <c r="FT84" s="63"/>
      <c r="FU84" s="63"/>
      <c r="FV84" s="63"/>
      <c r="FW84" s="63"/>
      <c r="FX84" s="63"/>
      <c r="FY84" s="63"/>
      <c r="FZ84" s="63"/>
      <c r="GA84" s="63"/>
      <c r="GB84" s="63"/>
      <c r="GC84" s="63"/>
      <c r="GD84" s="63"/>
      <c r="GE84" s="63"/>
      <c r="GF84" s="63"/>
      <c r="GG84" s="63"/>
      <c r="GH84" s="63"/>
      <c r="GI84" s="63"/>
      <c r="GJ84" s="63"/>
      <c r="GK84" s="63"/>
      <c r="GL84" s="63"/>
      <c r="GM84" s="63"/>
      <c r="GN84" s="63"/>
      <c r="GO84" s="63"/>
      <c r="GP84" s="63"/>
      <c r="GQ84" s="63"/>
      <c r="GR84" s="63"/>
      <c r="GS84" s="63"/>
      <c r="GT84" s="63"/>
      <c r="GU84" s="63"/>
      <c r="GV84" s="63"/>
      <c r="GW84" s="63"/>
      <c r="GX84" s="63"/>
      <c r="GY84" s="63"/>
      <c r="GZ84" s="63"/>
      <c r="HA84" s="63"/>
      <c r="HB84" s="63"/>
      <c r="HC84" s="63"/>
      <c r="HD84" s="63"/>
      <c r="HE84" s="63"/>
      <c r="HF84" s="63"/>
      <c r="HG84" s="63"/>
      <c r="HH84" s="63"/>
      <c r="HI84" s="63"/>
      <c r="HJ84" s="63"/>
      <c r="HK84" s="63"/>
      <c r="HL84" s="63"/>
      <c r="HM84" s="63"/>
      <c r="HN84" s="63"/>
      <c r="HO84" s="63"/>
      <c r="HP84" s="63"/>
      <c r="HQ84" s="63"/>
      <c r="HR84" s="63"/>
      <c r="HS84" s="63"/>
      <c r="HT84" s="63"/>
      <c r="HU84" s="63"/>
      <c r="HV84" s="63"/>
      <c r="HW84" s="63"/>
      <c r="HX84" s="63"/>
      <c r="HY84" s="63"/>
      <c r="HZ84" s="63"/>
      <c r="IA84" s="63"/>
      <c r="IB84" s="63"/>
      <c r="IC84" s="63"/>
      <c r="ID84" s="63"/>
      <c r="IE84" s="63"/>
      <c r="IF84" s="63"/>
      <c r="IG84" s="63"/>
      <c r="IH84" s="63"/>
      <c r="II84" s="63"/>
      <c r="IJ84" s="63"/>
      <c r="IK84" s="63"/>
      <c r="IL84" s="63"/>
      <c r="IM84" s="63"/>
      <c r="IN84" s="63"/>
      <c r="IO84" s="63"/>
      <c r="IP84" s="63"/>
      <c r="IQ84" s="63"/>
      <c r="IR84" s="63"/>
      <c r="IS84" s="63"/>
      <c r="IT84" s="63"/>
      <c r="IU84" s="63"/>
      <c r="IV84" s="63"/>
      <c r="IW84" s="63"/>
      <c r="IX84" s="63"/>
    </row>
    <row r="85" spans="1:258" hidden="1">
      <c r="A85" s="375"/>
      <c r="B85" s="376"/>
      <c r="C85" s="377"/>
      <c r="D85" s="149"/>
      <c r="E85" s="374"/>
      <c r="F85" s="374"/>
      <c r="G85" s="380"/>
      <c r="H85" s="374"/>
      <c r="I85" s="149"/>
      <c r="J85" s="150"/>
      <c r="K85" s="144" t="s">
        <v>311</v>
      </c>
      <c r="L85" s="145" t="s">
        <v>311</v>
      </c>
      <c r="M85" s="374"/>
      <c r="N85" s="374"/>
      <c r="O85" s="374"/>
      <c r="P85" s="63"/>
      <c r="Q85" s="63"/>
      <c r="R85" s="63"/>
      <c r="S85" s="63"/>
      <c r="T85" s="63"/>
      <c r="U85" s="63"/>
      <c r="V85" s="63"/>
      <c r="W85" s="63"/>
      <c r="X85" s="63"/>
      <c r="Y85" s="63"/>
      <c r="Z85" s="63"/>
      <c r="AA85" s="63"/>
      <c r="AB85" s="63"/>
      <c r="AC85" s="63"/>
      <c r="AD85" s="63"/>
      <c r="AE85" s="63"/>
      <c r="AF85" s="63"/>
      <c r="AG85" s="63"/>
      <c r="AH85" s="63"/>
      <c r="AI85" s="63"/>
      <c r="AJ85" s="63"/>
      <c r="AK85" s="63"/>
      <c r="AL85" s="63"/>
      <c r="AM85" s="63"/>
      <c r="AN85" s="63"/>
      <c r="AO85" s="63"/>
      <c r="AP85" s="63"/>
      <c r="AQ85" s="63"/>
      <c r="AR85" s="63"/>
      <c r="AS85" s="63"/>
      <c r="AT85" s="63"/>
      <c r="AU85" s="63"/>
      <c r="AV85" s="63"/>
      <c r="AW85" s="63"/>
      <c r="AX85" s="63"/>
      <c r="AY85" s="63"/>
      <c r="AZ85" s="63"/>
      <c r="BA85" s="63"/>
      <c r="BB85" s="63"/>
      <c r="BC85" s="63"/>
      <c r="BD85" s="63"/>
      <c r="BE85" s="63"/>
      <c r="BF85" s="63"/>
      <c r="BG85" s="63"/>
      <c r="BH85" s="63"/>
      <c r="BI85" s="63"/>
      <c r="BJ85" s="63"/>
      <c r="BK85" s="63"/>
      <c r="BL85" s="63"/>
      <c r="BM85" s="63"/>
      <c r="BN85" s="63"/>
      <c r="BO85" s="63"/>
      <c r="BP85" s="63"/>
      <c r="BQ85" s="63"/>
      <c r="BR85" s="63"/>
      <c r="BS85" s="63"/>
      <c r="BT85" s="63"/>
      <c r="BU85" s="63"/>
      <c r="BV85" s="63"/>
      <c r="BW85" s="63"/>
      <c r="BX85" s="63"/>
      <c r="BY85" s="63"/>
      <c r="BZ85" s="63"/>
      <c r="CA85" s="63"/>
      <c r="CB85" s="63"/>
      <c r="CC85" s="63"/>
      <c r="CD85" s="63"/>
      <c r="CE85" s="63"/>
      <c r="CF85" s="63"/>
      <c r="CG85" s="63"/>
      <c r="CH85" s="63"/>
      <c r="CI85" s="63"/>
      <c r="CJ85" s="63"/>
      <c r="CK85" s="63"/>
      <c r="CL85" s="63"/>
      <c r="CM85" s="63"/>
      <c r="CN85" s="63"/>
      <c r="CO85" s="63"/>
      <c r="CP85" s="63"/>
      <c r="CQ85" s="63"/>
      <c r="CR85" s="63"/>
      <c r="CS85" s="63"/>
      <c r="CT85" s="63"/>
      <c r="CU85" s="63"/>
      <c r="CV85" s="63"/>
      <c r="CW85" s="63"/>
      <c r="CX85" s="63"/>
      <c r="CY85" s="63"/>
      <c r="CZ85" s="63"/>
      <c r="DA85" s="63"/>
      <c r="DB85" s="63"/>
      <c r="DC85" s="63"/>
      <c r="DD85" s="63"/>
      <c r="DE85" s="63"/>
      <c r="DF85" s="63"/>
      <c r="DG85" s="63"/>
      <c r="DH85" s="63"/>
      <c r="DI85" s="63"/>
      <c r="DJ85" s="63"/>
      <c r="DK85" s="63"/>
      <c r="DL85" s="63"/>
      <c r="DM85" s="63"/>
      <c r="DN85" s="63"/>
      <c r="DO85" s="63"/>
      <c r="DP85" s="63"/>
      <c r="DQ85" s="63"/>
      <c r="DR85" s="63"/>
      <c r="DS85" s="63"/>
      <c r="DT85" s="63"/>
      <c r="DU85" s="63"/>
      <c r="DV85" s="63"/>
      <c r="DW85" s="63"/>
      <c r="DX85" s="63"/>
      <c r="DY85" s="63"/>
      <c r="DZ85" s="63"/>
      <c r="EA85" s="63"/>
      <c r="EB85" s="63"/>
      <c r="EC85" s="63"/>
      <c r="ED85" s="63"/>
      <c r="EE85" s="63"/>
      <c r="EF85" s="63"/>
      <c r="EG85" s="63"/>
      <c r="EH85" s="63"/>
      <c r="EI85" s="63"/>
      <c r="EJ85" s="63"/>
      <c r="EK85" s="63"/>
      <c r="EL85" s="63"/>
      <c r="EM85" s="63"/>
      <c r="EN85" s="63"/>
      <c r="EO85" s="63"/>
      <c r="EP85" s="63"/>
      <c r="EQ85" s="63"/>
      <c r="ER85" s="63"/>
      <c r="ES85" s="63"/>
      <c r="ET85" s="63"/>
      <c r="EU85" s="63"/>
      <c r="EV85" s="63"/>
      <c r="EW85" s="63"/>
      <c r="EX85" s="63"/>
      <c r="EY85" s="63"/>
      <c r="EZ85" s="63"/>
      <c r="FA85" s="63"/>
      <c r="FB85" s="63"/>
      <c r="FC85" s="63"/>
      <c r="FD85" s="63"/>
      <c r="FE85" s="63"/>
      <c r="FF85" s="63"/>
      <c r="FG85" s="63"/>
      <c r="FH85" s="63"/>
      <c r="FI85" s="63"/>
      <c r="FJ85" s="63"/>
      <c r="FK85" s="63"/>
      <c r="FL85" s="63"/>
      <c r="FM85" s="63"/>
      <c r="FN85" s="63"/>
      <c r="FO85" s="63"/>
      <c r="FP85" s="63"/>
      <c r="FQ85" s="63"/>
      <c r="FR85" s="63"/>
      <c r="FS85" s="63"/>
      <c r="FT85" s="63"/>
      <c r="FU85" s="63"/>
      <c r="FV85" s="63"/>
      <c r="FW85" s="63"/>
      <c r="FX85" s="63"/>
      <c r="FY85" s="63"/>
      <c r="FZ85" s="63"/>
      <c r="GA85" s="63"/>
      <c r="GB85" s="63"/>
      <c r="GC85" s="63"/>
      <c r="GD85" s="63"/>
      <c r="GE85" s="63"/>
      <c r="GF85" s="63"/>
      <c r="GG85" s="63"/>
      <c r="GH85" s="63"/>
      <c r="GI85" s="63"/>
      <c r="GJ85" s="63"/>
      <c r="GK85" s="63"/>
      <c r="GL85" s="63"/>
      <c r="GM85" s="63"/>
      <c r="GN85" s="63"/>
      <c r="GO85" s="63"/>
      <c r="GP85" s="63"/>
      <c r="GQ85" s="63"/>
      <c r="GR85" s="63"/>
      <c r="GS85" s="63"/>
      <c r="GT85" s="63"/>
      <c r="GU85" s="63"/>
      <c r="GV85" s="63"/>
      <c r="GW85" s="63"/>
      <c r="GX85" s="63"/>
      <c r="GY85" s="63"/>
      <c r="GZ85" s="63"/>
      <c r="HA85" s="63"/>
      <c r="HB85" s="63"/>
      <c r="HC85" s="63"/>
      <c r="HD85" s="63"/>
      <c r="HE85" s="63"/>
      <c r="HF85" s="63"/>
      <c r="HG85" s="63"/>
      <c r="HH85" s="63"/>
      <c r="HI85" s="63"/>
      <c r="HJ85" s="63"/>
      <c r="HK85" s="63"/>
      <c r="HL85" s="63"/>
      <c r="HM85" s="63"/>
      <c r="HN85" s="63"/>
      <c r="HO85" s="63"/>
      <c r="HP85" s="63"/>
      <c r="HQ85" s="63"/>
      <c r="HR85" s="63"/>
      <c r="HS85" s="63"/>
      <c r="HT85" s="63"/>
      <c r="HU85" s="63"/>
      <c r="HV85" s="63"/>
      <c r="HW85" s="63"/>
      <c r="HX85" s="63"/>
      <c r="HY85" s="63"/>
      <c r="HZ85" s="63"/>
      <c r="IA85" s="63"/>
      <c r="IB85" s="63"/>
      <c r="IC85" s="63"/>
      <c r="ID85" s="63"/>
      <c r="IE85" s="63"/>
      <c r="IF85" s="63"/>
      <c r="IG85" s="63"/>
      <c r="IH85" s="63"/>
      <c r="II85" s="63"/>
      <c r="IJ85" s="63"/>
      <c r="IK85" s="63"/>
      <c r="IL85" s="63"/>
      <c r="IM85" s="63"/>
      <c r="IN85" s="63"/>
      <c r="IO85" s="63"/>
      <c r="IP85" s="63"/>
      <c r="IQ85" s="63"/>
      <c r="IR85" s="63"/>
      <c r="IS85" s="63"/>
      <c r="IT85" s="63"/>
      <c r="IU85" s="63"/>
      <c r="IV85" s="63"/>
      <c r="IW85" s="63"/>
      <c r="IX85" s="63"/>
    </row>
    <row r="86" spans="1:258" hidden="1">
      <c r="A86" s="375"/>
      <c r="B86" s="376"/>
      <c r="C86" s="377"/>
      <c r="D86" s="149"/>
      <c r="E86" s="374"/>
      <c r="F86" s="374"/>
      <c r="G86" s="380"/>
      <c r="H86" s="374"/>
      <c r="I86" s="149"/>
      <c r="J86" s="150"/>
      <c r="K86" s="144" t="s">
        <v>311</v>
      </c>
      <c r="L86" s="145" t="s">
        <v>311</v>
      </c>
      <c r="M86" s="374"/>
      <c r="N86" s="374"/>
      <c r="O86" s="374"/>
      <c r="P86" s="63"/>
      <c r="Q86" s="63"/>
      <c r="R86" s="63"/>
      <c r="S86" s="63"/>
      <c r="T86" s="63"/>
      <c r="U86" s="63"/>
      <c r="V86" s="63"/>
      <c r="W86" s="63"/>
      <c r="X86" s="63"/>
      <c r="Y86" s="63"/>
      <c r="Z86" s="63"/>
      <c r="AA86" s="63"/>
      <c r="AB86" s="63"/>
      <c r="AC86" s="63"/>
      <c r="AD86" s="63"/>
      <c r="AE86" s="63"/>
      <c r="AF86" s="63"/>
      <c r="AG86" s="63"/>
      <c r="AH86" s="63"/>
      <c r="AI86" s="63"/>
      <c r="AJ86" s="63"/>
      <c r="AK86" s="63"/>
      <c r="AL86" s="63"/>
      <c r="AM86" s="63"/>
      <c r="AN86" s="63"/>
      <c r="AO86" s="63"/>
      <c r="AP86" s="63"/>
      <c r="AQ86" s="63"/>
      <c r="AR86" s="63"/>
      <c r="AS86" s="63"/>
      <c r="AT86" s="63"/>
      <c r="AU86" s="63"/>
      <c r="AV86" s="63"/>
      <c r="AW86" s="63"/>
      <c r="AX86" s="63"/>
      <c r="AY86" s="63"/>
      <c r="AZ86" s="63"/>
      <c r="BA86" s="63"/>
      <c r="BB86" s="63"/>
      <c r="BC86" s="63"/>
      <c r="BD86" s="63"/>
      <c r="BE86" s="63"/>
      <c r="BF86" s="63"/>
      <c r="BG86" s="63"/>
      <c r="BH86" s="63"/>
      <c r="BI86" s="63"/>
      <c r="BJ86" s="63"/>
      <c r="BK86" s="63"/>
      <c r="BL86" s="63"/>
      <c r="BM86" s="63"/>
      <c r="BN86" s="63"/>
      <c r="BO86" s="63"/>
      <c r="BP86" s="63"/>
      <c r="BQ86" s="63"/>
      <c r="BR86" s="63"/>
      <c r="BS86" s="63"/>
      <c r="BT86" s="63"/>
      <c r="BU86" s="63"/>
      <c r="BV86" s="63"/>
      <c r="BW86" s="63"/>
      <c r="BX86" s="63"/>
      <c r="BY86" s="63"/>
      <c r="BZ86" s="63"/>
      <c r="CA86" s="63"/>
      <c r="CB86" s="63"/>
      <c r="CC86" s="63"/>
      <c r="CD86" s="63"/>
      <c r="CE86" s="63"/>
      <c r="CF86" s="63"/>
      <c r="CG86" s="63"/>
      <c r="CH86" s="63"/>
      <c r="CI86" s="63"/>
      <c r="CJ86" s="63"/>
      <c r="CK86" s="63"/>
      <c r="CL86" s="63"/>
      <c r="CM86" s="63"/>
      <c r="CN86" s="63"/>
      <c r="CO86" s="63"/>
      <c r="CP86" s="63"/>
      <c r="CQ86" s="63"/>
      <c r="CR86" s="63"/>
      <c r="CS86" s="63"/>
      <c r="CT86" s="63"/>
      <c r="CU86" s="63"/>
      <c r="CV86" s="63"/>
      <c r="CW86" s="63"/>
      <c r="CX86" s="63"/>
      <c r="CY86" s="63"/>
      <c r="CZ86" s="63"/>
      <c r="DA86" s="63"/>
      <c r="DB86" s="63"/>
      <c r="DC86" s="63"/>
      <c r="DD86" s="63"/>
      <c r="DE86" s="63"/>
      <c r="DF86" s="63"/>
      <c r="DG86" s="63"/>
      <c r="DH86" s="63"/>
      <c r="DI86" s="63"/>
      <c r="DJ86" s="63"/>
      <c r="DK86" s="63"/>
      <c r="DL86" s="63"/>
      <c r="DM86" s="63"/>
      <c r="DN86" s="63"/>
      <c r="DO86" s="63"/>
      <c r="DP86" s="63"/>
      <c r="DQ86" s="63"/>
      <c r="DR86" s="63"/>
      <c r="DS86" s="63"/>
      <c r="DT86" s="63"/>
      <c r="DU86" s="63"/>
      <c r="DV86" s="63"/>
      <c r="DW86" s="63"/>
      <c r="DX86" s="63"/>
      <c r="DY86" s="63"/>
      <c r="DZ86" s="63"/>
      <c r="EA86" s="63"/>
      <c r="EB86" s="63"/>
      <c r="EC86" s="63"/>
      <c r="ED86" s="63"/>
      <c r="EE86" s="63"/>
      <c r="EF86" s="63"/>
      <c r="EG86" s="63"/>
      <c r="EH86" s="63"/>
      <c r="EI86" s="63"/>
      <c r="EJ86" s="63"/>
      <c r="EK86" s="63"/>
      <c r="EL86" s="63"/>
      <c r="EM86" s="63"/>
      <c r="EN86" s="63"/>
      <c r="EO86" s="63"/>
      <c r="EP86" s="63"/>
      <c r="EQ86" s="63"/>
      <c r="ER86" s="63"/>
      <c r="ES86" s="63"/>
      <c r="ET86" s="63"/>
      <c r="EU86" s="63"/>
      <c r="EV86" s="63"/>
      <c r="EW86" s="63"/>
      <c r="EX86" s="63"/>
      <c r="EY86" s="63"/>
      <c r="EZ86" s="63"/>
      <c r="FA86" s="63"/>
      <c r="FB86" s="63"/>
      <c r="FC86" s="63"/>
      <c r="FD86" s="63"/>
      <c r="FE86" s="63"/>
      <c r="FF86" s="63"/>
      <c r="FG86" s="63"/>
      <c r="FH86" s="63"/>
      <c r="FI86" s="63"/>
      <c r="FJ86" s="63"/>
      <c r="FK86" s="63"/>
      <c r="FL86" s="63"/>
      <c r="FM86" s="63"/>
      <c r="FN86" s="63"/>
      <c r="FO86" s="63"/>
      <c r="FP86" s="63"/>
      <c r="FQ86" s="63"/>
      <c r="FR86" s="63"/>
      <c r="FS86" s="63"/>
      <c r="FT86" s="63"/>
      <c r="FU86" s="63"/>
      <c r="FV86" s="63"/>
      <c r="FW86" s="63"/>
      <c r="FX86" s="63"/>
      <c r="FY86" s="63"/>
      <c r="FZ86" s="63"/>
      <c r="GA86" s="63"/>
      <c r="GB86" s="63"/>
      <c r="GC86" s="63"/>
      <c r="GD86" s="63"/>
      <c r="GE86" s="63"/>
      <c r="GF86" s="63"/>
      <c r="GG86" s="63"/>
      <c r="GH86" s="63"/>
      <c r="GI86" s="63"/>
      <c r="GJ86" s="63"/>
      <c r="GK86" s="63"/>
      <c r="GL86" s="63"/>
      <c r="GM86" s="63"/>
      <c r="GN86" s="63"/>
      <c r="GO86" s="63"/>
      <c r="GP86" s="63"/>
      <c r="GQ86" s="63"/>
      <c r="GR86" s="63"/>
      <c r="GS86" s="63"/>
      <c r="GT86" s="63"/>
      <c r="GU86" s="63"/>
      <c r="GV86" s="63"/>
      <c r="GW86" s="63"/>
      <c r="GX86" s="63"/>
      <c r="GY86" s="63"/>
      <c r="GZ86" s="63"/>
      <c r="HA86" s="63"/>
      <c r="HB86" s="63"/>
      <c r="HC86" s="63"/>
      <c r="HD86" s="63"/>
      <c r="HE86" s="63"/>
      <c r="HF86" s="63"/>
      <c r="HG86" s="63"/>
      <c r="HH86" s="63"/>
      <c r="HI86" s="63"/>
      <c r="HJ86" s="63"/>
      <c r="HK86" s="63"/>
      <c r="HL86" s="63"/>
      <c r="HM86" s="63"/>
      <c r="HN86" s="63"/>
      <c r="HO86" s="63"/>
      <c r="HP86" s="63"/>
      <c r="HQ86" s="63"/>
      <c r="HR86" s="63"/>
      <c r="HS86" s="63"/>
      <c r="HT86" s="63"/>
      <c r="HU86" s="63"/>
      <c r="HV86" s="63"/>
      <c r="HW86" s="63"/>
      <c r="HX86" s="63"/>
      <c r="HY86" s="63"/>
      <c r="HZ86" s="63"/>
      <c r="IA86" s="63"/>
      <c r="IB86" s="63"/>
      <c r="IC86" s="63"/>
      <c r="ID86" s="63"/>
      <c r="IE86" s="63"/>
      <c r="IF86" s="63"/>
      <c r="IG86" s="63"/>
      <c r="IH86" s="63"/>
      <c r="II86" s="63"/>
      <c r="IJ86" s="63"/>
      <c r="IK86" s="63"/>
      <c r="IL86" s="63"/>
      <c r="IM86" s="63"/>
      <c r="IN86" s="63"/>
      <c r="IO86" s="63"/>
      <c r="IP86" s="63"/>
      <c r="IQ86" s="63"/>
      <c r="IR86" s="63"/>
      <c r="IS86" s="63"/>
      <c r="IT86" s="63"/>
      <c r="IU86" s="63"/>
      <c r="IV86" s="63"/>
      <c r="IW86" s="63"/>
      <c r="IX86" s="63"/>
    </row>
    <row r="87" spans="1:258" hidden="1">
      <c r="A87" s="375"/>
      <c r="B87" s="376"/>
      <c r="C87" s="377"/>
      <c r="D87" s="149"/>
      <c r="E87" s="374"/>
      <c r="F87" s="374"/>
      <c r="G87" s="380"/>
      <c r="H87" s="374"/>
      <c r="I87" s="149"/>
      <c r="J87" s="150"/>
      <c r="K87" s="144" t="s">
        <v>311</v>
      </c>
      <c r="L87" s="145" t="s">
        <v>311</v>
      </c>
      <c r="M87" s="374"/>
      <c r="N87" s="374"/>
      <c r="O87" s="374"/>
      <c r="P87" s="63"/>
      <c r="Q87" s="63"/>
      <c r="R87" s="63"/>
      <c r="S87" s="63"/>
      <c r="T87" s="63"/>
      <c r="U87" s="63"/>
      <c r="V87" s="63"/>
      <c r="W87" s="63"/>
      <c r="X87" s="63"/>
      <c r="Y87" s="63"/>
      <c r="Z87" s="63"/>
      <c r="AA87" s="63"/>
      <c r="AB87" s="63"/>
      <c r="AC87" s="63"/>
      <c r="AD87" s="63"/>
      <c r="AE87" s="63"/>
      <c r="AF87" s="63"/>
      <c r="AG87" s="63"/>
      <c r="AH87" s="63"/>
      <c r="AI87" s="63"/>
      <c r="AJ87" s="63"/>
      <c r="AK87" s="63"/>
      <c r="AL87" s="63"/>
      <c r="AM87" s="63"/>
      <c r="AN87" s="63"/>
      <c r="AO87" s="63"/>
      <c r="AP87" s="63"/>
      <c r="AQ87" s="63"/>
      <c r="AR87" s="63"/>
      <c r="AS87" s="63"/>
      <c r="AT87" s="63"/>
      <c r="AU87" s="63"/>
      <c r="AV87" s="63"/>
      <c r="AW87" s="63"/>
      <c r="AX87" s="63"/>
      <c r="AY87" s="63"/>
      <c r="AZ87" s="63"/>
      <c r="BA87" s="63"/>
      <c r="BB87" s="63"/>
      <c r="BC87" s="63"/>
      <c r="BD87" s="63"/>
      <c r="BE87" s="63"/>
      <c r="BF87" s="63"/>
      <c r="BG87" s="63"/>
      <c r="BH87" s="63"/>
      <c r="BI87" s="63"/>
      <c r="BJ87" s="63"/>
      <c r="BK87" s="63"/>
      <c r="BL87" s="63"/>
      <c r="BM87" s="63"/>
      <c r="BN87" s="63"/>
      <c r="BO87" s="63"/>
      <c r="BP87" s="63"/>
      <c r="BQ87" s="63"/>
      <c r="BR87" s="63"/>
      <c r="BS87" s="63"/>
      <c r="BT87" s="63"/>
      <c r="BU87" s="63"/>
      <c r="BV87" s="63"/>
      <c r="BW87" s="63"/>
      <c r="BX87" s="63"/>
      <c r="BY87" s="63"/>
      <c r="BZ87" s="63"/>
      <c r="CA87" s="63"/>
      <c r="CB87" s="63"/>
      <c r="CC87" s="63"/>
      <c r="CD87" s="63"/>
      <c r="CE87" s="63"/>
      <c r="CF87" s="63"/>
      <c r="CG87" s="63"/>
      <c r="CH87" s="63"/>
      <c r="CI87" s="63"/>
      <c r="CJ87" s="63"/>
      <c r="CK87" s="63"/>
      <c r="CL87" s="63"/>
      <c r="CM87" s="63"/>
      <c r="CN87" s="63"/>
      <c r="CO87" s="63"/>
      <c r="CP87" s="63"/>
      <c r="CQ87" s="63"/>
      <c r="CR87" s="63"/>
      <c r="CS87" s="63"/>
      <c r="CT87" s="63"/>
      <c r="CU87" s="63"/>
      <c r="CV87" s="63"/>
      <c r="CW87" s="63"/>
      <c r="CX87" s="63"/>
      <c r="CY87" s="63"/>
      <c r="CZ87" s="63"/>
      <c r="DA87" s="63"/>
      <c r="DB87" s="63"/>
      <c r="DC87" s="63"/>
      <c r="DD87" s="63"/>
      <c r="DE87" s="63"/>
      <c r="DF87" s="63"/>
      <c r="DG87" s="63"/>
      <c r="DH87" s="63"/>
      <c r="DI87" s="63"/>
      <c r="DJ87" s="63"/>
      <c r="DK87" s="63"/>
      <c r="DL87" s="63"/>
      <c r="DM87" s="63"/>
      <c r="DN87" s="63"/>
      <c r="DO87" s="63"/>
      <c r="DP87" s="63"/>
      <c r="DQ87" s="63"/>
      <c r="DR87" s="63"/>
      <c r="DS87" s="63"/>
      <c r="DT87" s="63"/>
      <c r="DU87" s="63"/>
      <c r="DV87" s="63"/>
      <c r="DW87" s="63"/>
      <c r="DX87" s="63"/>
      <c r="DY87" s="63"/>
      <c r="DZ87" s="63"/>
      <c r="EA87" s="63"/>
      <c r="EB87" s="63"/>
      <c r="EC87" s="63"/>
      <c r="ED87" s="63"/>
      <c r="EE87" s="63"/>
      <c r="EF87" s="63"/>
      <c r="EG87" s="63"/>
      <c r="EH87" s="63"/>
      <c r="EI87" s="63"/>
      <c r="EJ87" s="63"/>
      <c r="EK87" s="63"/>
      <c r="EL87" s="63"/>
      <c r="EM87" s="63"/>
      <c r="EN87" s="63"/>
      <c r="EO87" s="63"/>
      <c r="EP87" s="63"/>
      <c r="EQ87" s="63"/>
      <c r="ER87" s="63"/>
      <c r="ES87" s="63"/>
      <c r="ET87" s="63"/>
      <c r="EU87" s="63"/>
      <c r="EV87" s="63"/>
      <c r="EW87" s="63"/>
      <c r="EX87" s="63"/>
      <c r="EY87" s="63"/>
      <c r="EZ87" s="63"/>
      <c r="FA87" s="63"/>
      <c r="FB87" s="63"/>
      <c r="FC87" s="63"/>
      <c r="FD87" s="63"/>
      <c r="FE87" s="63"/>
      <c r="FF87" s="63"/>
      <c r="FG87" s="63"/>
      <c r="FH87" s="63"/>
      <c r="FI87" s="63"/>
      <c r="FJ87" s="63"/>
      <c r="FK87" s="63"/>
      <c r="FL87" s="63"/>
      <c r="FM87" s="63"/>
      <c r="FN87" s="63"/>
      <c r="FO87" s="63"/>
      <c r="FP87" s="63"/>
      <c r="FQ87" s="63"/>
      <c r="FR87" s="63"/>
      <c r="FS87" s="63"/>
      <c r="FT87" s="63"/>
      <c r="FU87" s="63"/>
      <c r="FV87" s="63"/>
      <c r="FW87" s="63"/>
      <c r="FX87" s="63"/>
      <c r="FY87" s="63"/>
      <c r="FZ87" s="63"/>
      <c r="GA87" s="63"/>
      <c r="GB87" s="63"/>
      <c r="GC87" s="63"/>
      <c r="GD87" s="63"/>
      <c r="GE87" s="63"/>
      <c r="GF87" s="63"/>
      <c r="GG87" s="63"/>
      <c r="GH87" s="63"/>
      <c r="GI87" s="63"/>
      <c r="GJ87" s="63"/>
      <c r="GK87" s="63"/>
      <c r="GL87" s="63"/>
      <c r="GM87" s="63"/>
      <c r="GN87" s="63"/>
      <c r="GO87" s="63"/>
      <c r="GP87" s="63"/>
      <c r="GQ87" s="63"/>
      <c r="GR87" s="63"/>
      <c r="GS87" s="63"/>
      <c r="GT87" s="63"/>
      <c r="GU87" s="63"/>
      <c r="GV87" s="63"/>
      <c r="GW87" s="63"/>
      <c r="GX87" s="63"/>
      <c r="GY87" s="63"/>
      <c r="GZ87" s="63"/>
      <c r="HA87" s="63"/>
      <c r="HB87" s="63"/>
      <c r="HC87" s="63"/>
      <c r="HD87" s="63"/>
      <c r="HE87" s="63"/>
      <c r="HF87" s="63"/>
      <c r="HG87" s="63"/>
      <c r="HH87" s="63"/>
      <c r="HI87" s="63"/>
      <c r="HJ87" s="63"/>
      <c r="HK87" s="63"/>
      <c r="HL87" s="63"/>
      <c r="HM87" s="63"/>
      <c r="HN87" s="63"/>
      <c r="HO87" s="63"/>
      <c r="HP87" s="63"/>
      <c r="HQ87" s="63"/>
      <c r="HR87" s="63"/>
      <c r="HS87" s="63"/>
      <c r="HT87" s="63"/>
      <c r="HU87" s="63"/>
      <c r="HV87" s="63"/>
      <c r="HW87" s="63"/>
      <c r="HX87" s="63"/>
      <c r="HY87" s="63"/>
      <c r="HZ87" s="63"/>
      <c r="IA87" s="63"/>
      <c r="IB87" s="63"/>
      <c r="IC87" s="63"/>
      <c r="ID87" s="63"/>
      <c r="IE87" s="63"/>
      <c r="IF87" s="63"/>
      <c r="IG87" s="63"/>
      <c r="IH87" s="63"/>
      <c r="II87" s="63"/>
      <c r="IJ87" s="63"/>
      <c r="IK87" s="63"/>
      <c r="IL87" s="63"/>
      <c r="IM87" s="63"/>
      <c r="IN87" s="63"/>
      <c r="IO87" s="63"/>
      <c r="IP87" s="63"/>
      <c r="IQ87" s="63"/>
      <c r="IR87" s="63"/>
      <c r="IS87" s="63"/>
      <c r="IT87" s="63"/>
      <c r="IU87" s="63"/>
      <c r="IV87" s="63"/>
      <c r="IW87" s="63"/>
      <c r="IX87" s="63"/>
    </row>
    <row r="88" spans="1:258" hidden="1">
      <c r="A88" s="375"/>
      <c r="B88" s="376"/>
      <c r="C88" s="377"/>
      <c r="D88" s="149"/>
      <c r="E88" s="374"/>
      <c r="F88" s="374"/>
      <c r="G88" s="380"/>
      <c r="H88" s="374"/>
      <c r="I88" s="149"/>
      <c r="J88" s="150"/>
      <c r="K88" s="144" t="s">
        <v>311</v>
      </c>
      <c r="L88" s="145" t="s">
        <v>311</v>
      </c>
      <c r="M88" s="374"/>
      <c r="N88" s="374"/>
      <c r="O88" s="374"/>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63"/>
      <c r="AO88" s="63"/>
      <c r="AP88" s="63"/>
      <c r="AQ88" s="63"/>
      <c r="AR88" s="63"/>
      <c r="AS88" s="63"/>
      <c r="AT88" s="63"/>
      <c r="AU88" s="63"/>
      <c r="AV88" s="63"/>
      <c r="AW88" s="63"/>
      <c r="AX88" s="63"/>
      <c r="AY88" s="63"/>
      <c r="AZ88" s="63"/>
      <c r="BA88" s="63"/>
      <c r="BB88" s="63"/>
      <c r="BC88" s="63"/>
      <c r="BD88" s="63"/>
      <c r="BE88" s="63"/>
      <c r="BF88" s="63"/>
      <c r="BG88" s="63"/>
      <c r="BH88" s="63"/>
      <c r="BI88" s="63"/>
      <c r="BJ88" s="63"/>
      <c r="BK88" s="63"/>
      <c r="BL88" s="63"/>
      <c r="BM88" s="63"/>
      <c r="BN88" s="63"/>
      <c r="BO88" s="63"/>
      <c r="BP88" s="63"/>
      <c r="BQ88" s="63"/>
      <c r="BR88" s="63"/>
      <c r="BS88" s="63"/>
      <c r="BT88" s="63"/>
      <c r="BU88" s="63"/>
      <c r="BV88" s="63"/>
      <c r="BW88" s="63"/>
      <c r="BX88" s="63"/>
      <c r="BY88" s="63"/>
      <c r="BZ88" s="63"/>
      <c r="CA88" s="63"/>
      <c r="CB88" s="63"/>
      <c r="CC88" s="63"/>
      <c r="CD88" s="63"/>
      <c r="CE88" s="63"/>
      <c r="CF88" s="63"/>
      <c r="CG88" s="63"/>
      <c r="CH88" s="63"/>
      <c r="CI88" s="63"/>
      <c r="CJ88" s="63"/>
      <c r="CK88" s="63"/>
      <c r="CL88" s="63"/>
      <c r="CM88" s="63"/>
      <c r="CN88" s="63"/>
      <c r="CO88" s="63"/>
      <c r="CP88" s="63"/>
      <c r="CQ88" s="63"/>
      <c r="CR88" s="63"/>
      <c r="CS88" s="63"/>
      <c r="CT88" s="63"/>
      <c r="CU88" s="63"/>
      <c r="CV88" s="63"/>
      <c r="CW88" s="63"/>
      <c r="CX88" s="63"/>
      <c r="CY88" s="63"/>
      <c r="CZ88" s="63"/>
      <c r="DA88" s="63"/>
      <c r="DB88" s="63"/>
      <c r="DC88" s="63"/>
      <c r="DD88" s="63"/>
      <c r="DE88" s="63"/>
      <c r="DF88" s="63"/>
      <c r="DG88" s="63"/>
      <c r="DH88" s="63"/>
      <c r="DI88" s="63"/>
      <c r="DJ88" s="63"/>
      <c r="DK88" s="63"/>
      <c r="DL88" s="63"/>
      <c r="DM88" s="63"/>
      <c r="DN88" s="63"/>
      <c r="DO88" s="63"/>
      <c r="DP88" s="63"/>
      <c r="DQ88" s="63"/>
      <c r="DR88" s="63"/>
      <c r="DS88" s="63"/>
      <c r="DT88" s="63"/>
      <c r="DU88" s="63"/>
      <c r="DV88" s="63"/>
      <c r="DW88" s="63"/>
      <c r="DX88" s="63"/>
      <c r="DY88" s="63"/>
      <c r="DZ88" s="63"/>
      <c r="EA88" s="63"/>
      <c r="EB88" s="63"/>
      <c r="EC88" s="63"/>
      <c r="ED88" s="63"/>
      <c r="EE88" s="63"/>
      <c r="EF88" s="63"/>
      <c r="EG88" s="63"/>
      <c r="EH88" s="63"/>
      <c r="EI88" s="63"/>
      <c r="EJ88" s="63"/>
      <c r="EK88" s="63"/>
      <c r="EL88" s="63"/>
      <c r="EM88" s="63"/>
      <c r="EN88" s="63"/>
      <c r="EO88" s="63"/>
      <c r="EP88" s="63"/>
      <c r="EQ88" s="63"/>
      <c r="ER88" s="63"/>
      <c r="ES88" s="63"/>
      <c r="ET88" s="63"/>
      <c r="EU88" s="63"/>
      <c r="EV88" s="63"/>
      <c r="EW88" s="63"/>
      <c r="EX88" s="63"/>
      <c r="EY88" s="63"/>
      <c r="EZ88" s="63"/>
      <c r="FA88" s="63"/>
      <c r="FB88" s="63"/>
      <c r="FC88" s="63"/>
      <c r="FD88" s="63"/>
      <c r="FE88" s="63"/>
      <c r="FF88" s="63"/>
      <c r="FG88" s="63"/>
      <c r="FH88" s="63"/>
      <c r="FI88" s="63"/>
      <c r="FJ88" s="63"/>
      <c r="FK88" s="63"/>
      <c r="FL88" s="63"/>
      <c r="FM88" s="63"/>
      <c r="FN88" s="63"/>
      <c r="FO88" s="63"/>
      <c r="FP88" s="63"/>
      <c r="FQ88" s="63"/>
      <c r="FR88" s="63"/>
      <c r="FS88" s="63"/>
      <c r="FT88" s="63"/>
      <c r="FU88" s="63"/>
      <c r="FV88" s="63"/>
      <c r="FW88" s="63"/>
      <c r="FX88" s="63"/>
      <c r="FY88" s="63"/>
      <c r="FZ88" s="63"/>
      <c r="GA88" s="63"/>
      <c r="GB88" s="63"/>
      <c r="GC88" s="63"/>
      <c r="GD88" s="63"/>
      <c r="GE88" s="63"/>
      <c r="GF88" s="63"/>
      <c r="GG88" s="63"/>
      <c r="GH88" s="63"/>
      <c r="GI88" s="63"/>
      <c r="GJ88" s="63"/>
      <c r="GK88" s="63"/>
      <c r="GL88" s="63"/>
      <c r="GM88" s="63"/>
      <c r="GN88" s="63"/>
      <c r="GO88" s="63"/>
      <c r="GP88" s="63"/>
      <c r="GQ88" s="63"/>
      <c r="GR88" s="63"/>
      <c r="GS88" s="63"/>
      <c r="GT88" s="63"/>
      <c r="GU88" s="63"/>
      <c r="GV88" s="63"/>
      <c r="GW88" s="63"/>
      <c r="GX88" s="63"/>
      <c r="GY88" s="63"/>
      <c r="GZ88" s="63"/>
      <c r="HA88" s="63"/>
      <c r="HB88" s="63"/>
      <c r="HC88" s="63"/>
      <c r="HD88" s="63"/>
      <c r="HE88" s="63"/>
      <c r="HF88" s="63"/>
      <c r="HG88" s="63"/>
      <c r="HH88" s="63"/>
      <c r="HI88" s="63"/>
      <c r="HJ88" s="63"/>
      <c r="HK88" s="63"/>
      <c r="HL88" s="63"/>
      <c r="HM88" s="63"/>
      <c r="HN88" s="63"/>
      <c r="HO88" s="63"/>
      <c r="HP88" s="63"/>
      <c r="HQ88" s="63"/>
      <c r="HR88" s="63"/>
      <c r="HS88" s="63"/>
      <c r="HT88" s="63"/>
      <c r="HU88" s="63"/>
      <c r="HV88" s="63"/>
      <c r="HW88" s="63"/>
      <c r="HX88" s="63"/>
      <c r="HY88" s="63"/>
      <c r="HZ88" s="63"/>
      <c r="IA88" s="63"/>
      <c r="IB88" s="63"/>
      <c r="IC88" s="63"/>
      <c r="ID88" s="63"/>
      <c r="IE88" s="63"/>
      <c r="IF88" s="63"/>
      <c r="IG88" s="63"/>
      <c r="IH88" s="63"/>
      <c r="II88" s="63"/>
      <c r="IJ88" s="63"/>
      <c r="IK88" s="63"/>
      <c r="IL88" s="63"/>
      <c r="IM88" s="63"/>
      <c r="IN88" s="63"/>
      <c r="IO88" s="63"/>
      <c r="IP88" s="63"/>
      <c r="IQ88" s="63"/>
      <c r="IR88" s="63"/>
      <c r="IS88" s="63"/>
      <c r="IT88" s="63"/>
      <c r="IU88" s="63"/>
      <c r="IV88" s="63"/>
      <c r="IW88" s="63"/>
      <c r="IX88" s="63"/>
    </row>
    <row r="89" spans="1:258" hidden="1">
      <c r="A89" s="375"/>
      <c r="B89" s="376"/>
      <c r="C89" s="377"/>
      <c r="D89" s="149"/>
      <c r="E89" s="374"/>
      <c r="F89" s="374"/>
      <c r="G89" s="380"/>
      <c r="H89" s="374"/>
      <c r="I89" s="149"/>
      <c r="J89" s="150"/>
      <c r="K89" s="144" t="s">
        <v>311</v>
      </c>
      <c r="L89" s="145" t="s">
        <v>311</v>
      </c>
      <c r="M89" s="374"/>
      <c r="N89" s="374"/>
      <c r="O89" s="374"/>
      <c r="P89" s="63"/>
      <c r="Q89" s="63"/>
      <c r="R89" s="63"/>
      <c r="S89" s="63"/>
      <c r="T89" s="63"/>
      <c r="U89" s="63"/>
      <c r="V89" s="63"/>
      <c r="W89" s="63"/>
      <c r="X89" s="63"/>
      <c r="Y89" s="63"/>
      <c r="Z89" s="63"/>
      <c r="AA89" s="63"/>
      <c r="AB89" s="63"/>
      <c r="AC89" s="63"/>
      <c r="AD89" s="63"/>
      <c r="AE89" s="63"/>
      <c r="AF89" s="63"/>
      <c r="AG89" s="63"/>
      <c r="AH89" s="63"/>
      <c r="AI89" s="63"/>
      <c r="AJ89" s="63"/>
      <c r="AK89" s="63"/>
      <c r="AL89" s="63"/>
      <c r="AM89" s="63"/>
      <c r="AN89" s="63"/>
      <c r="AO89" s="63"/>
      <c r="AP89" s="63"/>
      <c r="AQ89" s="63"/>
      <c r="AR89" s="63"/>
      <c r="AS89" s="63"/>
      <c r="AT89" s="63"/>
      <c r="AU89" s="63"/>
      <c r="AV89" s="63"/>
      <c r="AW89" s="63"/>
      <c r="AX89" s="63"/>
      <c r="AY89" s="63"/>
      <c r="AZ89" s="63"/>
      <c r="BA89" s="63"/>
      <c r="BB89" s="63"/>
      <c r="BC89" s="63"/>
      <c r="BD89" s="63"/>
      <c r="BE89" s="63"/>
      <c r="BF89" s="63"/>
      <c r="BG89" s="63"/>
      <c r="BH89" s="63"/>
      <c r="BI89" s="63"/>
      <c r="BJ89" s="63"/>
      <c r="BK89" s="63"/>
      <c r="BL89" s="63"/>
      <c r="BM89" s="63"/>
      <c r="BN89" s="63"/>
      <c r="BO89" s="63"/>
      <c r="BP89" s="63"/>
      <c r="BQ89" s="63"/>
      <c r="BR89" s="63"/>
      <c r="BS89" s="63"/>
      <c r="BT89" s="63"/>
      <c r="BU89" s="63"/>
      <c r="BV89" s="63"/>
      <c r="BW89" s="63"/>
      <c r="BX89" s="63"/>
      <c r="BY89" s="63"/>
      <c r="BZ89" s="63"/>
      <c r="CA89" s="63"/>
      <c r="CB89" s="63"/>
      <c r="CC89" s="63"/>
      <c r="CD89" s="63"/>
      <c r="CE89" s="63"/>
      <c r="CF89" s="63"/>
      <c r="CG89" s="63"/>
      <c r="CH89" s="63"/>
      <c r="CI89" s="63"/>
      <c r="CJ89" s="63"/>
      <c r="CK89" s="63"/>
      <c r="CL89" s="63"/>
      <c r="CM89" s="63"/>
      <c r="CN89" s="63"/>
      <c r="CO89" s="63"/>
      <c r="CP89" s="63"/>
      <c r="CQ89" s="63"/>
      <c r="CR89" s="63"/>
      <c r="CS89" s="63"/>
      <c r="CT89" s="63"/>
      <c r="CU89" s="63"/>
      <c r="CV89" s="63"/>
      <c r="CW89" s="63"/>
      <c r="CX89" s="63"/>
      <c r="CY89" s="63"/>
      <c r="CZ89" s="63"/>
      <c r="DA89" s="63"/>
      <c r="DB89" s="63"/>
      <c r="DC89" s="63"/>
      <c r="DD89" s="63"/>
      <c r="DE89" s="63"/>
      <c r="DF89" s="63"/>
      <c r="DG89" s="63"/>
      <c r="DH89" s="63"/>
      <c r="DI89" s="63"/>
      <c r="DJ89" s="63"/>
      <c r="DK89" s="63"/>
      <c r="DL89" s="63"/>
      <c r="DM89" s="63"/>
      <c r="DN89" s="63"/>
      <c r="DO89" s="63"/>
      <c r="DP89" s="63"/>
      <c r="DQ89" s="63"/>
      <c r="DR89" s="63"/>
      <c r="DS89" s="63"/>
      <c r="DT89" s="63"/>
      <c r="DU89" s="63"/>
      <c r="DV89" s="63"/>
      <c r="DW89" s="63"/>
      <c r="DX89" s="63"/>
      <c r="DY89" s="63"/>
      <c r="DZ89" s="63"/>
      <c r="EA89" s="63"/>
      <c r="EB89" s="63"/>
      <c r="EC89" s="63"/>
      <c r="ED89" s="63"/>
      <c r="EE89" s="63"/>
      <c r="EF89" s="63"/>
      <c r="EG89" s="63"/>
      <c r="EH89" s="63"/>
      <c r="EI89" s="63"/>
      <c r="EJ89" s="63"/>
      <c r="EK89" s="63"/>
      <c r="EL89" s="63"/>
      <c r="EM89" s="63"/>
      <c r="EN89" s="63"/>
      <c r="EO89" s="63"/>
      <c r="EP89" s="63"/>
      <c r="EQ89" s="63"/>
      <c r="ER89" s="63"/>
      <c r="ES89" s="63"/>
      <c r="ET89" s="63"/>
      <c r="EU89" s="63"/>
      <c r="EV89" s="63"/>
      <c r="EW89" s="63"/>
      <c r="EX89" s="63"/>
      <c r="EY89" s="63"/>
      <c r="EZ89" s="63"/>
      <c r="FA89" s="63"/>
      <c r="FB89" s="63"/>
      <c r="FC89" s="63"/>
      <c r="FD89" s="63"/>
      <c r="FE89" s="63"/>
      <c r="FF89" s="63"/>
      <c r="FG89" s="63"/>
      <c r="FH89" s="63"/>
      <c r="FI89" s="63"/>
      <c r="FJ89" s="63"/>
      <c r="FK89" s="63"/>
      <c r="FL89" s="63"/>
      <c r="FM89" s="63"/>
      <c r="FN89" s="63"/>
      <c r="FO89" s="63"/>
      <c r="FP89" s="63"/>
      <c r="FQ89" s="63"/>
      <c r="FR89" s="63"/>
      <c r="FS89" s="63"/>
      <c r="FT89" s="63"/>
      <c r="FU89" s="63"/>
      <c r="FV89" s="63"/>
      <c r="FW89" s="63"/>
      <c r="FX89" s="63"/>
      <c r="FY89" s="63"/>
      <c r="FZ89" s="63"/>
      <c r="GA89" s="63"/>
      <c r="GB89" s="63"/>
      <c r="GC89" s="63"/>
      <c r="GD89" s="63"/>
      <c r="GE89" s="63"/>
      <c r="GF89" s="63"/>
      <c r="GG89" s="63"/>
      <c r="GH89" s="63"/>
      <c r="GI89" s="63"/>
      <c r="GJ89" s="63"/>
      <c r="GK89" s="63"/>
      <c r="GL89" s="63"/>
      <c r="GM89" s="63"/>
      <c r="GN89" s="63"/>
      <c r="GO89" s="63"/>
      <c r="GP89" s="63"/>
      <c r="GQ89" s="63"/>
      <c r="GR89" s="63"/>
      <c r="GS89" s="63"/>
      <c r="GT89" s="63"/>
      <c r="GU89" s="63"/>
      <c r="GV89" s="63"/>
      <c r="GW89" s="63"/>
      <c r="GX89" s="63"/>
      <c r="GY89" s="63"/>
      <c r="GZ89" s="63"/>
      <c r="HA89" s="63"/>
      <c r="HB89" s="63"/>
      <c r="HC89" s="63"/>
      <c r="HD89" s="63"/>
      <c r="HE89" s="63"/>
      <c r="HF89" s="63"/>
      <c r="HG89" s="63"/>
      <c r="HH89" s="63"/>
      <c r="HI89" s="63"/>
      <c r="HJ89" s="63"/>
      <c r="HK89" s="63"/>
      <c r="HL89" s="63"/>
      <c r="HM89" s="63"/>
      <c r="HN89" s="63"/>
      <c r="HO89" s="63"/>
      <c r="HP89" s="63"/>
      <c r="HQ89" s="63"/>
      <c r="HR89" s="63"/>
      <c r="HS89" s="63"/>
      <c r="HT89" s="63"/>
      <c r="HU89" s="63"/>
      <c r="HV89" s="63"/>
      <c r="HW89" s="63"/>
      <c r="HX89" s="63"/>
      <c r="HY89" s="63"/>
      <c r="HZ89" s="63"/>
      <c r="IA89" s="63"/>
      <c r="IB89" s="63"/>
      <c r="IC89" s="63"/>
      <c r="ID89" s="63"/>
      <c r="IE89" s="63"/>
      <c r="IF89" s="63"/>
      <c r="IG89" s="63"/>
      <c r="IH89" s="63"/>
      <c r="II89" s="63"/>
      <c r="IJ89" s="63"/>
      <c r="IK89" s="63"/>
      <c r="IL89" s="63"/>
      <c r="IM89" s="63"/>
      <c r="IN89" s="63"/>
      <c r="IO89" s="63"/>
      <c r="IP89" s="63"/>
      <c r="IQ89" s="63"/>
      <c r="IR89" s="63"/>
      <c r="IS89" s="63"/>
      <c r="IT89" s="63"/>
      <c r="IU89" s="63"/>
      <c r="IV89" s="63"/>
      <c r="IW89" s="63"/>
      <c r="IX89" s="63"/>
    </row>
    <row r="90" spans="1:258" hidden="1">
      <c r="A90" s="375"/>
      <c r="B90" s="376"/>
      <c r="C90" s="377"/>
      <c r="D90" s="149"/>
      <c r="E90" s="374"/>
      <c r="F90" s="374"/>
      <c r="G90" s="380"/>
      <c r="H90" s="374"/>
      <c r="I90" s="149"/>
      <c r="J90" s="150"/>
      <c r="K90" s="144" t="s">
        <v>311</v>
      </c>
      <c r="L90" s="145" t="s">
        <v>311</v>
      </c>
      <c r="M90" s="374"/>
      <c r="N90" s="374"/>
      <c r="O90" s="374"/>
      <c r="P90" s="63"/>
      <c r="Q90" s="63"/>
      <c r="R90" s="63"/>
      <c r="S90" s="63"/>
      <c r="T90" s="63"/>
      <c r="U90" s="63"/>
      <c r="V90" s="63"/>
      <c r="W90" s="63"/>
      <c r="X90" s="63"/>
      <c r="Y90" s="63"/>
      <c r="Z90" s="63"/>
      <c r="AA90" s="63"/>
      <c r="AB90" s="63"/>
      <c r="AC90" s="63"/>
      <c r="AD90" s="63"/>
      <c r="AE90" s="63"/>
      <c r="AF90" s="63"/>
      <c r="AG90" s="63"/>
      <c r="AH90" s="63"/>
      <c r="AI90" s="63"/>
      <c r="AJ90" s="63"/>
      <c r="AK90" s="63"/>
      <c r="AL90" s="63"/>
      <c r="AM90" s="63"/>
      <c r="AN90" s="63"/>
      <c r="AO90" s="63"/>
      <c r="AP90" s="63"/>
      <c r="AQ90" s="63"/>
      <c r="AR90" s="63"/>
      <c r="AS90" s="63"/>
      <c r="AT90" s="63"/>
      <c r="AU90" s="63"/>
      <c r="AV90" s="63"/>
      <c r="AW90" s="63"/>
      <c r="AX90" s="63"/>
      <c r="AY90" s="63"/>
      <c r="AZ90" s="63"/>
      <c r="BA90" s="63"/>
      <c r="BB90" s="63"/>
      <c r="BC90" s="63"/>
      <c r="BD90" s="63"/>
      <c r="BE90" s="63"/>
      <c r="BF90" s="63"/>
      <c r="BG90" s="63"/>
      <c r="BH90" s="63"/>
      <c r="BI90" s="63"/>
      <c r="BJ90" s="63"/>
      <c r="BK90" s="63"/>
      <c r="BL90" s="63"/>
      <c r="BM90" s="63"/>
      <c r="BN90" s="63"/>
      <c r="BO90" s="63"/>
      <c r="BP90" s="63"/>
      <c r="BQ90" s="63"/>
      <c r="BR90" s="63"/>
      <c r="BS90" s="63"/>
      <c r="BT90" s="63"/>
      <c r="BU90" s="63"/>
      <c r="BV90" s="63"/>
      <c r="BW90" s="63"/>
      <c r="BX90" s="63"/>
      <c r="BY90" s="63"/>
      <c r="BZ90" s="63"/>
      <c r="CA90" s="63"/>
      <c r="CB90" s="63"/>
      <c r="CC90" s="63"/>
      <c r="CD90" s="63"/>
      <c r="CE90" s="63"/>
      <c r="CF90" s="63"/>
      <c r="CG90" s="63"/>
      <c r="CH90" s="63"/>
      <c r="CI90" s="63"/>
      <c r="CJ90" s="63"/>
      <c r="CK90" s="63"/>
      <c r="CL90" s="63"/>
      <c r="CM90" s="63"/>
      <c r="CN90" s="63"/>
      <c r="CO90" s="63"/>
      <c r="CP90" s="63"/>
      <c r="CQ90" s="63"/>
      <c r="CR90" s="63"/>
      <c r="CS90" s="63"/>
      <c r="CT90" s="63"/>
      <c r="CU90" s="63"/>
      <c r="CV90" s="63"/>
      <c r="CW90" s="63"/>
      <c r="CX90" s="63"/>
      <c r="CY90" s="63"/>
      <c r="CZ90" s="63"/>
      <c r="DA90" s="63"/>
      <c r="DB90" s="63"/>
      <c r="DC90" s="63"/>
      <c r="DD90" s="63"/>
      <c r="DE90" s="63"/>
      <c r="DF90" s="63"/>
      <c r="DG90" s="63"/>
      <c r="DH90" s="63"/>
      <c r="DI90" s="63"/>
      <c r="DJ90" s="63"/>
      <c r="DK90" s="63"/>
      <c r="DL90" s="63"/>
      <c r="DM90" s="63"/>
      <c r="DN90" s="63"/>
      <c r="DO90" s="63"/>
      <c r="DP90" s="63"/>
      <c r="DQ90" s="63"/>
      <c r="DR90" s="63"/>
      <c r="DS90" s="63"/>
      <c r="DT90" s="63"/>
      <c r="DU90" s="63"/>
      <c r="DV90" s="63"/>
      <c r="DW90" s="63"/>
      <c r="DX90" s="63"/>
      <c r="DY90" s="63"/>
      <c r="DZ90" s="63"/>
      <c r="EA90" s="63"/>
      <c r="EB90" s="63"/>
      <c r="EC90" s="63"/>
      <c r="ED90" s="63"/>
      <c r="EE90" s="63"/>
      <c r="EF90" s="63"/>
      <c r="EG90" s="63"/>
      <c r="EH90" s="63"/>
      <c r="EI90" s="63"/>
      <c r="EJ90" s="63"/>
      <c r="EK90" s="63"/>
      <c r="EL90" s="63"/>
      <c r="EM90" s="63"/>
      <c r="EN90" s="63"/>
      <c r="EO90" s="63"/>
      <c r="EP90" s="63"/>
      <c r="EQ90" s="63"/>
      <c r="ER90" s="63"/>
      <c r="ES90" s="63"/>
      <c r="ET90" s="63"/>
      <c r="EU90" s="63"/>
      <c r="EV90" s="63"/>
      <c r="EW90" s="63"/>
      <c r="EX90" s="63"/>
      <c r="EY90" s="63"/>
      <c r="EZ90" s="63"/>
      <c r="FA90" s="63"/>
      <c r="FB90" s="63"/>
      <c r="FC90" s="63"/>
      <c r="FD90" s="63"/>
      <c r="FE90" s="63"/>
      <c r="FF90" s="63"/>
      <c r="FG90" s="63"/>
      <c r="FH90" s="63"/>
      <c r="FI90" s="63"/>
      <c r="FJ90" s="63"/>
      <c r="FK90" s="63"/>
      <c r="FL90" s="63"/>
      <c r="FM90" s="63"/>
      <c r="FN90" s="63"/>
      <c r="FO90" s="63"/>
      <c r="FP90" s="63"/>
      <c r="FQ90" s="63"/>
      <c r="FR90" s="63"/>
      <c r="FS90" s="63"/>
      <c r="FT90" s="63"/>
      <c r="FU90" s="63"/>
      <c r="FV90" s="63"/>
      <c r="FW90" s="63"/>
      <c r="FX90" s="63"/>
      <c r="FY90" s="63"/>
      <c r="FZ90" s="63"/>
      <c r="GA90" s="63"/>
      <c r="GB90" s="63"/>
      <c r="GC90" s="63"/>
      <c r="GD90" s="63"/>
      <c r="GE90" s="63"/>
      <c r="GF90" s="63"/>
      <c r="GG90" s="63"/>
      <c r="GH90" s="63"/>
      <c r="GI90" s="63"/>
      <c r="GJ90" s="63"/>
      <c r="GK90" s="63"/>
      <c r="GL90" s="63"/>
      <c r="GM90" s="63"/>
      <c r="GN90" s="63"/>
      <c r="GO90" s="63"/>
      <c r="GP90" s="63"/>
      <c r="GQ90" s="63"/>
      <c r="GR90" s="63"/>
      <c r="GS90" s="63"/>
      <c r="GT90" s="63"/>
      <c r="GU90" s="63"/>
      <c r="GV90" s="63"/>
      <c r="GW90" s="63"/>
      <c r="GX90" s="63"/>
      <c r="GY90" s="63"/>
      <c r="GZ90" s="63"/>
      <c r="HA90" s="63"/>
      <c r="HB90" s="63"/>
      <c r="HC90" s="63"/>
      <c r="HD90" s="63"/>
      <c r="HE90" s="63"/>
      <c r="HF90" s="63"/>
      <c r="HG90" s="63"/>
      <c r="HH90" s="63"/>
      <c r="HI90" s="63"/>
      <c r="HJ90" s="63"/>
      <c r="HK90" s="63"/>
      <c r="HL90" s="63"/>
      <c r="HM90" s="63"/>
      <c r="HN90" s="63"/>
      <c r="HO90" s="63"/>
      <c r="HP90" s="63"/>
      <c r="HQ90" s="63"/>
      <c r="HR90" s="63"/>
      <c r="HS90" s="63"/>
      <c r="HT90" s="63"/>
      <c r="HU90" s="63"/>
      <c r="HV90" s="63"/>
      <c r="HW90" s="63"/>
      <c r="HX90" s="63"/>
      <c r="HY90" s="63"/>
      <c r="HZ90" s="63"/>
      <c r="IA90" s="63"/>
      <c r="IB90" s="63"/>
      <c r="IC90" s="63"/>
      <c r="ID90" s="63"/>
      <c r="IE90" s="63"/>
      <c r="IF90" s="63"/>
      <c r="IG90" s="63"/>
      <c r="IH90" s="63"/>
      <c r="II90" s="63"/>
      <c r="IJ90" s="63"/>
      <c r="IK90" s="63"/>
      <c r="IL90" s="63"/>
      <c r="IM90" s="63"/>
      <c r="IN90" s="63"/>
      <c r="IO90" s="63"/>
      <c r="IP90" s="63"/>
      <c r="IQ90" s="63"/>
      <c r="IR90" s="63"/>
      <c r="IS90" s="63"/>
      <c r="IT90" s="63"/>
      <c r="IU90" s="63"/>
      <c r="IV90" s="63"/>
      <c r="IW90" s="63"/>
      <c r="IX90" s="63"/>
    </row>
    <row r="91" spans="1:258">
      <c r="A91" s="63"/>
      <c r="B91" s="66"/>
      <c r="C91" s="66"/>
      <c r="D91" s="66"/>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3"/>
      <c r="AT91" s="63"/>
      <c r="AU91" s="63"/>
      <c r="AV91" s="63"/>
      <c r="AW91" s="63"/>
      <c r="AX91" s="63"/>
      <c r="AY91" s="63"/>
      <c r="AZ91" s="63"/>
      <c r="BA91" s="63"/>
      <c r="BB91" s="63"/>
      <c r="BC91" s="63"/>
      <c r="BD91" s="63"/>
      <c r="BE91" s="63"/>
      <c r="BF91" s="63"/>
      <c r="BG91" s="63"/>
      <c r="BH91" s="63"/>
      <c r="BI91" s="63"/>
      <c r="BJ91" s="63"/>
      <c r="BK91" s="63"/>
      <c r="BL91" s="63"/>
      <c r="BM91" s="63"/>
      <c r="BN91" s="63"/>
      <c r="BO91" s="63"/>
      <c r="BP91" s="63"/>
      <c r="BQ91" s="63"/>
      <c r="BR91" s="63"/>
      <c r="BS91" s="63"/>
      <c r="BT91" s="63"/>
      <c r="BU91" s="63"/>
      <c r="BV91" s="63"/>
      <c r="BW91" s="63"/>
      <c r="BX91" s="63"/>
      <c r="BY91" s="63"/>
      <c r="BZ91" s="63"/>
      <c r="CA91" s="63"/>
      <c r="CB91" s="63"/>
      <c r="CC91" s="63"/>
      <c r="CD91" s="63"/>
      <c r="CE91" s="63"/>
      <c r="CF91" s="63"/>
      <c r="CG91" s="63"/>
      <c r="CH91" s="63"/>
      <c r="CI91" s="63"/>
      <c r="CJ91" s="63"/>
      <c r="CK91" s="63"/>
      <c r="CL91" s="63"/>
      <c r="CM91" s="63"/>
      <c r="CN91" s="63"/>
      <c r="CO91" s="63"/>
      <c r="CP91" s="63"/>
      <c r="CQ91" s="63"/>
      <c r="CR91" s="63"/>
      <c r="CS91" s="63"/>
      <c r="CT91" s="63"/>
      <c r="CU91" s="63"/>
      <c r="CV91" s="63"/>
      <c r="CW91" s="63"/>
      <c r="CX91" s="63"/>
      <c r="CY91" s="63"/>
      <c r="CZ91" s="63"/>
      <c r="DA91" s="63"/>
      <c r="DB91" s="63"/>
      <c r="DC91" s="63"/>
      <c r="DD91" s="63"/>
      <c r="DE91" s="63"/>
      <c r="DF91" s="63"/>
      <c r="DG91" s="63"/>
      <c r="DH91" s="63"/>
      <c r="DI91" s="63"/>
      <c r="DJ91" s="63"/>
      <c r="DK91" s="63"/>
      <c r="DL91" s="63"/>
      <c r="DM91" s="63"/>
      <c r="DN91" s="63"/>
      <c r="DO91" s="63"/>
      <c r="DP91" s="63"/>
      <c r="DQ91" s="63"/>
      <c r="DR91" s="63"/>
      <c r="DS91" s="63"/>
      <c r="DT91" s="63"/>
      <c r="DU91" s="63"/>
      <c r="DV91" s="63"/>
      <c r="DW91" s="63"/>
      <c r="DX91" s="63"/>
      <c r="DY91" s="63"/>
      <c r="DZ91" s="63"/>
      <c r="EA91" s="63"/>
      <c r="EB91" s="63"/>
      <c r="EC91" s="63"/>
      <c r="ED91" s="63"/>
      <c r="EE91" s="63"/>
      <c r="EF91" s="63"/>
      <c r="EG91" s="63"/>
      <c r="EH91" s="63"/>
      <c r="EI91" s="63"/>
      <c r="EJ91" s="63"/>
      <c r="EK91" s="63"/>
      <c r="EL91" s="63"/>
      <c r="EM91" s="63"/>
      <c r="EN91" s="63"/>
      <c r="EO91" s="63"/>
      <c r="EP91" s="63"/>
      <c r="EQ91" s="63"/>
      <c r="ER91" s="63"/>
      <c r="ES91" s="63"/>
      <c r="ET91" s="63"/>
      <c r="EU91" s="63"/>
      <c r="EV91" s="63"/>
      <c r="EW91" s="63"/>
      <c r="EX91" s="63"/>
      <c r="EY91" s="63"/>
      <c r="EZ91" s="63"/>
      <c r="FA91" s="63"/>
      <c r="FB91" s="63"/>
      <c r="FC91" s="63"/>
      <c r="FD91" s="63"/>
      <c r="FE91" s="63"/>
      <c r="FF91" s="63"/>
      <c r="FG91" s="63"/>
      <c r="FH91" s="63"/>
      <c r="FI91" s="63"/>
      <c r="FJ91" s="63"/>
      <c r="FK91" s="63"/>
      <c r="FL91" s="63"/>
      <c r="FM91" s="63"/>
      <c r="FN91" s="63"/>
      <c r="FO91" s="63"/>
      <c r="FP91" s="63"/>
      <c r="FQ91" s="63"/>
      <c r="FR91" s="63"/>
      <c r="FS91" s="63"/>
      <c r="FT91" s="63"/>
      <c r="FU91" s="63"/>
      <c r="FV91" s="63"/>
      <c r="FW91" s="63"/>
      <c r="FX91" s="63"/>
      <c r="FY91" s="63"/>
      <c r="FZ91" s="63"/>
      <c r="GA91" s="63"/>
      <c r="GB91" s="63"/>
      <c r="GC91" s="63"/>
      <c r="GD91" s="63"/>
      <c r="GE91" s="63"/>
      <c r="GF91" s="63"/>
      <c r="GG91" s="63"/>
      <c r="GH91" s="63"/>
      <c r="GI91" s="63"/>
      <c r="GJ91" s="63"/>
      <c r="GK91" s="63"/>
      <c r="GL91" s="63"/>
      <c r="GM91" s="63"/>
      <c r="GN91" s="63"/>
      <c r="GO91" s="63"/>
      <c r="GP91" s="63"/>
      <c r="GQ91" s="63"/>
      <c r="GR91" s="63"/>
      <c r="GS91" s="63"/>
      <c r="GT91" s="63"/>
      <c r="GU91" s="63"/>
      <c r="GV91" s="63"/>
      <c r="GW91" s="63"/>
      <c r="GX91" s="63"/>
      <c r="GY91" s="63"/>
      <c r="GZ91" s="63"/>
      <c r="HA91" s="63"/>
      <c r="HB91" s="63"/>
      <c r="HC91" s="63"/>
      <c r="HD91" s="63"/>
      <c r="HE91" s="63"/>
      <c r="HF91" s="63"/>
      <c r="HG91" s="63"/>
      <c r="HH91" s="63"/>
      <c r="HI91" s="63"/>
      <c r="HJ91" s="63"/>
      <c r="HK91" s="63"/>
      <c r="HL91" s="63"/>
      <c r="HM91" s="63"/>
      <c r="HN91" s="63"/>
      <c r="HO91" s="63"/>
      <c r="HP91" s="63"/>
      <c r="HQ91" s="63"/>
      <c r="HR91" s="63"/>
      <c r="HS91" s="63"/>
      <c r="HT91" s="63"/>
      <c r="HU91" s="63"/>
      <c r="HV91" s="63"/>
      <c r="HW91" s="63"/>
      <c r="HX91" s="63"/>
      <c r="HY91" s="63"/>
      <c r="HZ91" s="63"/>
      <c r="IA91" s="63"/>
      <c r="IB91" s="63"/>
      <c r="IC91" s="63"/>
      <c r="ID91" s="63"/>
      <c r="IE91" s="63"/>
      <c r="IF91" s="63"/>
      <c r="IG91" s="63"/>
      <c r="IH91" s="63"/>
      <c r="II91" s="63"/>
      <c r="IJ91" s="63"/>
      <c r="IK91" s="63"/>
      <c r="IL91" s="63"/>
      <c r="IM91" s="63"/>
      <c r="IN91" s="63"/>
      <c r="IO91" s="63"/>
      <c r="IP91" s="63"/>
      <c r="IQ91" s="63"/>
      <c r="IR91" s="63"/>
      <c r="IS91" s="63"/>
      <c r="IT91" s="63"/>
      <c r="IU91" s="63"/>
      <c r="IV91" s="63"/>
      <c r="IW91" s="63"/>
      <c r="IX91" s="63"/>
    </row>
    <row r="92" spans="1:258" ht="9.75" customHeight="1">
      <c r="A92" s="63"/>
      <c r="B92" s="66"/>
      <c r="C92" s="66"/>
      <c r="D92" s="66"/>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63"/>
      <c r="AT92" s="63"/>
      <c r="AU92" s="63"/>
      <c r="AV92" s="63"/>
      <c r="AW92" s="63"/>
      <c r="AX92" s="63"/>
      <c r="AY92" s="63"/>
      <c r="AZ92" s="63"/>
      <c r="BA92" s="63"/>
      <c r="BB92" s="63"/>
      <c r="BC92" s="63"/>
      <c r="BD92" s="63"/>
      <c r="BE92" s="63"/>
      <c r="BF92" s="63"/>
      <c r="BG92" s="63"/>
      <c r="BH92" s="63"/>
      <c r="BI92" s="63"/>
      <c r="BJ92" s="63"/>
      <c r="BK92" s="63"/>
      <c r="BL92" s="63"/>
      <c r="BM92" s="63"/>
      <c r="BN92" s="63"/>
      <c r="BO92" s="63"/>
      <c r="BP92" s="63"/>
      <c r="BQ92" s="63"/>
      <c r="BR92" s="63"/>
      <c r="BS92" s="63"/>
      <c r="BT92" s="63"/>
      <c r="BU92" s="63"/>
      <c r="BV92" s="63"/>
      <c r="BW92" s="63"/>
      <c r="BX92" s="63"/>
      <c r="BY92" s="63"/>
      <c r="BZ92" s="63"/>
      <c r="CA92" s="63"/>
      <c r="CB92" s="63"/>
      <c r="CC92" s="63"/>
      <c r="CD92" s="63"/>
      <c r="CE92" s="63"/>
      <c r="CF92" s="63"/>
      <c r="CG92" s="63"/>
      <c r="CH92" s="63"/>
      <c r="CI92" s="63"/>
      <c r="CJ92" s="63"/>
      <c r="CK92" s="63"/>
      <c r="CL92" s="63"/>
      <c r="CM92" s="63"/>
      <c r="CN92" s="63"/>
      <c r="CO92" s="63"/>
      <c r="CP92" s="63"/>
      <c r="CQ92" s="63"/>
      <c r="CR92" s="63"/>
      <c r="CS92" s="63"/>
      <c r="CT92" s="63"/>
      <c r="CU92" s="63"/>
      <c r="CV92" s="63"/>
      <c r="CW92" s="63"/>
      <c r="CX92" s="63"/>
      <c r="CY92" s="63"/>
      <c r="CZ92" s="63"/>
      <c r="DA92" s="63"/>
      <c r="DB92" s="63"/>
      <c r="DC92" s="63"/>
      <c r="DD92" s="63"/>
      <c r="DE92" s="63"/>
      <c r="DF92" s="63"/>
      <c r="DG92" s="63"/>
      <c r="DH92" s="63"/>
      <c r="DI92" s="63"/>
      <c r="DJ92" s="63"/>
      <c r="DK92" s="63"/>
      <c r="DL92" s="63"/>
      <c r="DM92" s="63"/>
      <c r="DN92" s="63"/>
      <c r="DO92" s="63"/>
      <c r="DP92" s="63"/>
      <c r="DQ92" s="63"/>
      <c r="DR92" s="63"/>
      <c r="DS92" s="63"/>
      <c r="DT92" s="63"/>
      <c r="DU92" s="63"/>
      <c r="DV92" s="63"/>
      <c r="DW92" s="63"/>
      <c r="DX92" s="63"/>
      <c r="DY92" s="63"/>
      <c r="DZ92" s="63"/>
      <c r="EA92" s="63"/>
      <c r="EB92" s="63"/>
      <c r="EC92" s="63"/>
      <c r="ED92" s="63"/>
      <c r="EE92" s="63"/>
      <c r="EF92" s="63"/>
      <c r="EG92" s="63"/>
      <c r="EH92" s="63"/>
      <c r="EI92" s="63"/>
      <c r="EJ92" s="63"/>
      <c r="EK92" s="63"/>
      <c r="EL92" s="63"/>
      <c r="EM92" s="63"/>
      <c r="EN92" s="63"/>
      <c r="EO92" s="63"/>
      <c r="EP92" s="63"/>
      <c r="EQ92" s="63"/>
      <c r="ER92" s="63"/>
      <c r="ES92" s="63"/>
      <c r="ET92" s="63"/>
      <c r="EU92" s="63"/>
      <c r="EV92" s="63"/>
      <c r="EW92" s="63"/>
      <c r="EX92" s="63"/>
      <c r="EY92" s="63"/>
      <c r="EZ92" s="63"/>
      <c r="FA92" s="63"/>
      <c r="FB92" s="63"/>
      <c r="FC92" s="63"/>
      <c r="FD92" s="63"/>
      <c r="FE92" s="63"/>
      <c r="FF92" s="63"/>
      <c r="FG92" s="63"/>
      <c r="FH92" s="63"/>
      <c r="FI92" s="63"/>
      <c r="FJ92" s="63"/>
      <c r="FK92" s="63"/>
      <c r="FL92" s="63"/>
      <c r="FM92" s="63"/>
      <c r="FN92" s="63"/>
      <c r="FO92" s="63"/>
      <c r="FP92" s="63"/>
      <c r="FQ92" s="63"/>
      <c r="FR92" s="63"/>
      <c r="FS92" s="63"/>
      <c r="FT92" s="63"/>
      <c r="FU92" s="63"/>
      <c r="FV92" s="63"/>
      <c r="FW92" s="63"/>
      <c r="FX92" s="63"/>
      <c r="FY92" s="63"/>
      <c r="FZ92" s="63"/>
      <c r="GA92" s="63"/>
      <c r="GB92" s="63"/>
      <c r="GC92" s="63"/>
      <c r="GD92" s="63"/>
      <c r="GE92" s="63"/>
      <c r="GF92" s="63"/>
      <c r="GG92" s="63"/>
      <c r="GH92" s="63"/>
      <c r="GI92" s="63"/>
      <c r="GJ92" s="63"/>
      <c r="GK92" s="63"/>
      <c r="GL92" s="63"/>
      <c r="GM92" s="63"/>
      <c r="GN92" s="63"/>
      <c r="GO92" s="63"/>
      <c r="GP92" s="63"/>
      <c r="GQ92" s="63"/>
      <c r="GR92" s="63"/>
      <c r="GS92" s="63"/>
      <c r="GT92" s="63"/>
      <c r="GU92" s="63"/>
      <c r="GV92" s="63"/>
      <c r="GW92" s="63"/>
      <c r="GX92" s="63"/>
      <c r="GY92" s="63"/>
      <c r="GZ92" s="63"/>
      <c r="HA92" s="63"/>
      <c r="HB92" s="63"/>
      <c r="HC92" s="63"/>
      <c r="HD92" s="63"/>
      <c r="HE92" s="63"/>
      <c r="HF92" s="63"/>
      <c r="HG92" s="63"/>
      <c r="HH92" s="63"/>
      <c r="HI92" s="63"/>
      <c r="HJ92" s="63"/>
      <c r="HK92" s="63"/>
      <c r="HL92" s="63"/>
      <c r="HM92" s="63"/>
      <c r="HN92" s="63"/>
      <c r="HO92" s="63"/>
      <c r="HP92" s="63"/>
      <c r="HQ92" s="63"/>
      <c r="HR92" s="63"/>
      <c r="HS92" s="63"/>
      <c r="HT92" s="63"/>
      <c r="HU92" s="63"/>
      <c r="HV92" s="63"/>
      <c r="HW92" s="63"/>
      <c r="HX92" s="63"/>
      <c r="HY92" s="63"/>
      <c r="HZ92" s="63"/>
      <c r="IA92" s="63"/>
      <c r="IB92" s="63"/>
      <c r="IC92" s="63"/>
      <c r="ID92" s="63"/>
      <c r="IE92" s="63"/>
      <c r="IF92" s="63"/>
      <c r="IG92" s="63"/>
      <c r="IH92" s="63"/>
      <c r="II92" s="63"/>
      <c r="IJ92" s="63"/>
      <c r="IK92" s="63"/>
      <c r="IL92" s="63"/>
      <c r="IM92" s="63"/>
      <c r="IN92" s="63"/>
      <c r="IO92" s="63"/>
      <c r="IP92" s="63"/>
      <c r="IQ92" s="63"/>
      <c r="IR92" s="63"/>
      <c r="IS92" s="63"/>
      <c r="IT92" s="63"/>
      <c r="IU92" s="63"/>
      <c r="IV92" s="63"/>
      <c r="IW92" s="63"/>
      <c r="IX92" s="63"/>
    </row>
    <row r="93" spans="1:258">
      <c r="A93" s="63"/>
      <c r="B93" s="66"/>
      <c r="C93" s="66"/>
      <c r="D93" s="66"/>
      <c r="E93" s="63"/>
      <c r="F93" s="63"/>
      <c r="G93" s="63"/>
      <c r="H93" s="63"/>
      <c r="I93" s="63"/>
      <c r="J93" s="63"/>
      <c r="K93" s="63"/>
      <c r="L93" s="63"/>
      <c r="M93" s="63"/>
      <c r="N93" s="63"/>
      <c r="O93" s="63"/>
      <c r="P93" s="63"/>
      <c r="Q93" s="63"/>
      <c r="R93" s="63"/>
      <c r="S93" s="63"/>
      <c r="T93" s="63"/>
      <c r="U93" s="63"/>
      <c r="V93" s="63"/>
      <c r="W93" s="63"/>
      <c r="X93" s="63"/>
      <c r="Y93" s="63"/>
      <c r="Z93" s="63"/>
      <c r="AA93" s="63"/>
      <c r="AB93" s="63"/>
      <c r="AC93" s="63"/>
      <c r="AD93" s="63"/>
      <c r="AE93" s="63"/>
      <c r="AF93" s="63"/>
      <c r="AG93" s="63"/>
      <c r="AH93" s="63"/>
      <c r="AI93" s="63"/>
      <c r="AJ93" s="63"/>
      <c r="AK93" s="63"/>
      <c r="AL93" s="63"/>
      <c r="AM93" s="63"/>
      <c r="AN93" s="63"/>
      <c r="AO93" s="63"/>
      <c r="AP93" s="63"/>
      <c r="AQ93" s="63"/>
      <c r="AR93" s="63"/>
      <c r="AS93" s="63"/>
      <c r="AT93" s="63"/>
      <c r="AU93" s="63"/>
      <c r="AV93" s="63"/>
      <c r="AW93" s="63"/>
      <c r="AX93" s="63"/>
      <c r="AY93" s="63"/>
      <c r="AZ93" s="63"/>
      <c r="BA93" s="63"/>
      <c r="BB93" s="63"/>
      <c r="BC93" s="63"/>
      <c r="BD93" s="63"/>
      <c r="BE93" s="63"/>
      <c r="BF93" s="63"/>
      <c r="BG93" s="63"/>
      <c r="BH93" s="63"/>
      <c r="BI93" s="63"/>
      <c r="BJ93" s="63"/>
      <c r="BK93" s="63"/>
      <c r="BL93" s="63"/>
      <c r="BM93" s="63"/>
      <c r="BN93" s="63"/>
      <c r="BO93" s="63"/>
      <c r="BP93" s="63"/>
      <c r="BQ93" s="63"/>
      <c r="BR93" s="63"/>
      <c r="BS93" s="63"/>
      <c r="BT93" s="63"/>
      <c r="BU93" s="63"/>
      <c r="BV93" s="63"/>
      <c r="BW93" s="63"/>
      <c r="BX93" s="63"/>
      <c r="BY93" s="63"/>
      <c r="BZ93" s="63"/>
      <c r="CA93" s="63"/>
      <c r="CB93" s="63"/>
      <c r="CC93" s="63"/>
      <c r="CD93" s="63"/>
      <c r="CE93" s="63"/>
      <c r="CF93" s="63"/>
      <c r="CG93" s="63"/>
      <c r="CH93" s="63"/>
      <c r="CI93" s="63"/>
      <c r="CJ93" s="63"/>
      <c r="CK93" s="63"/>
      <c r="CL93" s="63"/>
      <c r="CM93" s="63"/>
      <c r="CN93" s="63"/>
      <c r="CO93" s="63"/>
      <c r="CP93" s="63"/>
      <c r="CQ93" s="63"/>
      <c r="CR93" s="63"/>
      <c r="CS93" s="63"/>
      <c r="CT93" s="63"/>
      <c r="CU93" s="63"/>
      <c r="CV93" s="63"/>
      <c r="CW93" s="63"/>
      <c r="CX93" s="63"/>
      <c r="CY93" s="63"/>
      <c r="CZ93" s="63"/>
      <c r="DA93" s="63"/>
      <c r="DB93" s="63"/>
      <c r="DC93" s="63"/>
      <c r="DD93" s="63"/>
      <c r="DE93" s="63"/>
      <c r="DF93" s="63"/>
      <c r="DG93" s="63"/>
      <c r="DH93" s="63"/>
      <c r="DI93" s="63"/>
      <c r="DJ93" s="63"/>
      <c r="DK93" s="63"/>
      <c r="DL93" s="63"/>
      <c r="DM93" s="63"/>
      <c r="DN93" s="63"/>
      <c r="DO93" s="63"/>
      <c r="DP93" s="63"/>
      <c r="DQ93" s="63"/>
      <c r="DR93" s="63"/>
      <c r="DS93" s="63"/>
      <c r="DT93" s="63"/>
      <c r="DU93" s="63"/>
      <c r="DV93" s="63"/>
      <c r="DW93" s="63"/>
      <c r="DX93" s="63"/>
      <c r="DY93" s="63"/>
      <c r="DZ93" s="63"/>
      <c r="EA93" s="63"/>
      <c r="EB93" s="63"/>
      <c r="EC93" s="63"/>
      <c r="ED93" s="63"/>
      <c r="EE93" s="63"/>
      <c r="EF93" s="63"/>
      <c r="EG93" s="63"/>
      <c r="EH93" s="63"/>
      <c r="EI93" s="63"/>
      <c r="EJ93" s="63"/>
      <c r="EK93" s="63"/>
      <c r="EL93" s="63"/>
      <c r="EM93" s="63"/>
      <c r="EN93" s="63"/>
      <c r="EO93" s="63"/>
      <c r="EP93" s="63"/>
      <c r="EQ93" s="63"/>
      <c r="ER93" s="63"/>
      <c r="ES93" s="63"/>
      <c r="ET93" s="63"/>
      <c r="EU93" s="63"/>
      <c r="EV93" s="63"/>
      <c r="EW93" s="63"/>
      <c r="EX93" s="63"/>
      <c r="EY93" s="63"/>
      <c r="EZ93" s="63"/>
      <c r="FA93" s="63"/>
      <c r="FB93" s="63"/>
      <c r="FC93" s="63"/>
      <c r="FD93" s="63"/>
      <c r="FE93" s="63"/>
      <c r="FF93" s="63"/>
      <c r="FG93" s="63"/>
      <c r="FH93" s="63"/>
      <c r="FI93" s="63"/>
      <c r="FJ93" s="63"/>
      <c r="FK93" s="63"/>
      <c r="FL93" s="63"/>
      <c r="FM93" s="63"/>
      <c r="FN93" s="63"/>
      <c r="FO93" s="63"/>
      <c r="FP93" s="63"/>
      <c r="FQ93" s="63"/>
      <c r="FR93" s="63"/>
      <c r="FS93" s="63"/>
      <c r="FT93" s="63"/>
      <c r="FU93" s="63"/>
      <c r="FV93" s="63"/>
      <c r="FW93" s="63"/>
      <c r="FX93" s="63"/>
      <c r="FY93" s="63"/>
      <c r="FZ93" s="63"/>
      <c r="GA93" s="63"/>
      <c r="GB93" s="63"/>
      <c r="GC93" s="63"/>
      <c r="GD93" s="63"/>
      <c r="GE93" s="63"/>
      <c r="GF93" s="63"/>
      <c r="GG93" s="63"/>
      <c r="GH93" s="63"/>
      <c r="GI93" s="63"/>
      <c r="GJ93" s="63"/>
      <c r="GK93" s="63"/>
      <c r="GL93" s="63"/>
      <c r="GM93" s="63"/>
      <c r="GN93" s="63"/>
      <c r="GO93" s="63"/>
      <c r="GP93" s="63"/>
      <c r="GQ93" s="63"/>
      <c r="GR93" s="63"/>
      <c r="GS93" s="63"/>
      <c r="GT93" s="63"/>
      <c r="GU93" s="63"/>
      <c r="GV93" s="63"/>
      <c r="GW93" s="63"/>
      <c r="GX93" s="63"/>
      <c r="GY93" s="63"/>
      <c r="GZ93" s="63"/>
      <c r="HA93" s="63"/>
      <c r="HB93" s="63"/>
      <c r="HC93" s="63"/>
      <c r="HD93" s="63"/>
      <c r="HE93" s="63"/>
      <c r="HF93" s="63"/>
      <c r="HG93" s="63"/>
      <c r="HH93" s="63"/>
      <c r="HI93" s="63"/>
      <c r="HJ93" s="63"/>
      <c r="HK93" s="63"/>
      <c r="HL93" s="63"/>
      <c r="HM93" s="63"/>
      <c r="HN93" s="63"/>
      <c r="HO93" s="63"/>
      <c r="HP93" s="63"/>
      <c r="HQ93" s="63"/>
      <c r="HR93" s="63"/>
      <c r="HS93" s="63"/>
      <c r="HT93" s="63"/>
      <c r="HU93" s="63"/>
      <c r="HV93" s="63"/>
      <c r="HW93" s="63"/>
      <c r="HX93" s="63"/>
      <c r="HY93" s="63"/>
      <c r="HZ93" s="63"/>
      <c r="IA93" s="63"/>
      <c r="IB93" s="63"/>
      <c r="IC93" s="63"/>
      <c r="ID93" s="63"/>
      <c r="IE93" s="63"/>
      <c r="IF93" s="63"/>
      <c r="IG93" s="63"/>
      <c r="IH93" s="63"/>
      <c r="II93" s="63"/>
      <c r="IJ93" s="63"/>
      <c r="IK93" s="63"/>
      <c r="IL93" s="63"/>
      <c r="IM93" s="63"/>
      <c r="IN93" s="63"/>
      <c r="IO93" s="63"/>
      <c r="IP93" s="63"/>
      <c r="IQ93" s="63"/>
      <c r="IR93" s="63"/>
      <c r="IS93" s="63"/>
      <c r="IT93" s="63"/>
      <c r="IU93" s="63"/>
      <c r="IV93" s="63"/>
      <c r="IW93" s="63"/>
      <c r="IX93" s="63"/>
    </row>
    <row r="94" spans="1:258">
      <c r="A94" s="63"/>
      <c r="B94" s="66"/>
      <c r="C94" s="66"/>
      <c r="D94" s="66"/>
      <c r="E94" s="63"/>
      <c r="F94" s="63"/>
      <c r="G94" s="63"/>
      <c r="H94" s="63"/>
      <c r="I94" s="63"/>
      <c r="J94" s="63"/>
      <c r="K94" s="63"/>
      <c r="L94" s="63"/>
      <c r="M94" s="63"/>
      <c r="N94" s="63"/>
      <c r="O94" s="63"/>
      <c r="P94" s="63"/>
      <c r="Q94" s="63"/>
      <c r="R94" s="63"/>
      <c r="S94" s="63"/>
      <c r="T94" s="63"/>
      <c r="U94" s="63"/>
      <c r="V94" s="63"/>
      <c r="W94" s="63"/>
      <c r="X94" s="63"/>
      <c r="Y94" s="63"/>
      <c r="Z94" s="63"/>
      <c r="AA94" s="63"/>
      <c r="AB94" s="63"/>
      <c r="AC94" s="63"/>
      <c r="AD94" s="63"/>
      <c r="AE94" s="63"/>
      <c r="AF94" s="63"/>
      <c r="AG94" s="63"/>
      <c r="AH94" s="63"/>
      <c r="AI94" s="63"/>
      <c r="AJ94" s="63"/>
      <c r="AK94" s="63"/>
      <c r="AL94" s="63"/>
      <c r="AM94" s="63"/>
      <c r="AN94" s="63"/>
      <c r="AO94" s="63"/>
      <c r="AP94" s="63"/>
      <c r="AQ94" s="63"/>
      <c r="AR94" s="63"/>
      <c r="AS94" s="63"/>
      <c r="AT94" s="63"/>
      <c r="AU94" s="63"/>
      <c r="AV94" s="63"/>
      <c r="AW94" s="63"/>
      <c r="AX94" s="63"/>
      <c r="AY94" s="63"/>
      <c r="AZ94" s="63"/>
      <c r="BA94" s="63"/>
      <c r="BB94" s="63"/>
      <c r="BC94" s="63"/>
      <c r="BD94" s="63"/>
      <c r="BE94" s="63"/>
      <c r="BF94" s="63"/>
      <c r="BG94" s="63"/>
      <c r="BH94" s="63"/>
      <c r="BI94" s="63"/>
      <c r="BJ94" s="63"/>
      <c r="BK94" s="63"/>
      <c r="BL94" s="63"/>
      <c r="BM94" s="63"/>
      <c r="BN94" s="63"/>
      <c r="BO94" s="63"/>
      <c r="BP94" s="63"/>
      <c r="BQ94" s="63"/>
      <c r="BR94" s="63"/>
      <c r="BS94" s="63"/>
      <c r="BT94" s="63"/>
      <c r="BU94" s="63"/>
      <c r="BV94" s="63"/>
      <c r="BW94" s="63"/>
      <c r="BX94" s="63"/>
      <c r="BY94" s="63"/>
      <c r="BZ94" s="63"/>
      <c r="CA94" s="63"/>
      <c r="CB94" s="63"/>
      <c r="CC94" s="63"/>
      <c r="CD94" s="63"/>
      <c r="CE94" s="63"/>
      <c r="CF94" s="63"/>
      <c r="CG94" s="63"/>
      <c r="CH94" s="63"/>
      <c r="CI94" s="63"/>
      <c r="CJ94" s="63"/>
      <c r="CK94" s="63"/>
      <c r="CL94" s="63"/>
      <c r="CM94" s="63"/>
      <c r="CN94" s="63"/>
      <c r="CO94" s="63"/>
      <c r="CP94" s="63"/>
      <c r="CQ94" s="63"/>
      <c r="CR94" s="63"/>
      <c r="CS94" s="63"/>
      <c r="CT94" s="63"/>
      <c r="CU94" s="63"/>
      <c r="CV94" s="63"/>
      <c r="CW94" s="63"/>
      <c r="CX94" s="63"/>
      <c r="CY94" s="63"/>
      <c r="CZ94" s="63"/>
      <c r="DA94" s="63"/>
      <c r="DB94" s="63"/>
      <c r="DC94" s="63"/>
      <c r="DD94" s="63"/>
      <c r="DE94" s="63"/>
      <c r="DF94" s="63"/>
      <c r="DG94" s="63"/>
      <c r="DH94" s="63"/>
      <c r="DI94" s="63"/>
      <c r="DJ94" s="63"/>
      <c r="DK94" s="63"/>
      <c r="DL94" s="63"/>
      <c r="DM94" s="63"/>
      <c r="DN94" s="63"/>
      <c r="DO94" s="63"/>
      <c r="DP94" s="63"/>
      <c r="DQ94" s="63"/>
      <c r="DR94" s="63"/>
      <c r="DS94" s="63"/>
      <c r="DT94" s="63"/>
      <c r="DU94" s="63"/>
      <c r="DV94" s="63"/>
      <c r="DW94" s="63"/>
      <c r="DX94" s="63"/>
      <c r="DY94" s="63"/>
      <c r="DZ94" s="63"/>
      <c r="EA94" s="63"/>
      <c r="EB94" s="63"/>
      <c r="EC94" s="63"/>
      <c r="ED94" s="63"/>
      <c r="EE94" s="63"/>
      <c r="EF94" s="63"/>
      <c r="EG94" s="63"/>
      <c r="EH94" s="63"/>
      <c r="EI94" s="63"/>
      <c r="EJ94" s="63"/>
      <c r="EK94" s="63"/>
      <c r="EL94" s="63"/>
      <c r="EM94" s="63"/>
      <c r="EN94" s="63"/>
      <c r="EO94" s="63"/>
      <c r="EP94" s="63"/>
      <c r="EQ94" s="63"/>
      <c r="ER94" s="63"/>
      <c r="ES94" s="63"/>
      <c r="ET94" s="63"/>
      <c r="EU94" s="63"/>
      <c r="EV94" s="63"/>
      <c r="EW94" s="63"/>
      <c r="EX94" s="63"/>
      <c r="EY94" s="63"/>
      <c r="EZ94" s="63"/>
      <c r="FA94" s="63"/>
      <c r="FB94" s="63"/>
      <c r="FC94" s="63"/>
      <c r="FD94" s="63"/>
      <c r="FE94" s="63"/>
      <c r="FF94" s="63"/>
      <c r="FG94" s="63"/>
      <c r="FH94" s="63"/>
      <c r="FI94" s="63"/>
      <c r="FJ94" s="63"/>
      <c r="FK94" s="63"/>
      <c r="FL94" s="63"/>
      <c r="FM94" s="63"/>
      <c r="FN94" s="63"/>
      <c r="FO94" s="63"/>
      <c r="FP94" s="63"/>
      <c r="FQ94" s="63"/>
      <c r="FR94" s="63"/>
      <c r="FS94" s="63"/>
      <c r="FT94" s="63"/>
      <c r="FU94" s="63"/>
      <c r="FV94" s="63"/>
      <c r="FW94" s="63"/>
      <c r="FX94" s="63"/>
      <c r="FY94" s="63"/>
      <c r="FZ94" s="63"/>
      <c r="GA94" s="63"/>
      <c r="GB94" s="63"/>
      <c r="GC94" s="63"/>
      <c r="GD94" s="63"/>
      <c r="GE94" s="63"/>
      <c r="GF94" s="63"/>
      <c r="GG94" s="63"/>
      <c r="GH94" s="63"/>
      <c r="GI94" s="63"/>
      <c r="GJ94" s="63"/>
      <c r="GK94" s="63"/>
      <c r="GL94" s="63"/>
      <c r="GM94" s="63"/>
      <c r="GN94" s="63"/>
      <c r="GO94" s="63"/>
      <c r="GP94" s="63"/>
      <c r="GQ94" s="63"/>
      <c r="GR94" s="63"/>
      <c r="GS94" s="63"/>
      <c r="GT94" s="63"/>
      <c r="GU94" s="63"/>
      <c r="GV94" s="63"/>
      <c r="GW94" s="63"/>
      <c r="GX94" s="63"/>
      <c r="GY94" s="63"/>
      <c r="GZ94" s="63"/>
      <c r="HA94" s="63"/>
      <c r="HB94" s="63"/>
      <c r="HC94" s="63"/>
      <c r="HD94" s="63"/>
      <c r="HE94" s="63"/>
      <c r="HF94" s="63"/>
      <c r="HG94" s="63"/>
      <c r="HH94" s="63"/>
      <c r="HI94" s="63"/>
      <c r="HJ94" s="63"/>
      <c r="HK94" s="63"/>
      <c r="HL94" s="63"/>
      <c r="HM94" s="63"/>
      <c r="HN94" s="63"/>
      <c r="HO94" s="63"/>
      <c r="HP94" s="63"/>
      <c r="HQ94" s="63"/>
      <c r="HR94" s="63"/>
      <c r="HS94" s="63"/>
      <c r="HT94" s="63"/>
      <c r="HU94" s="63"/>
      <c r="HV94" s="63"/>
      <c r="HW94" s="63"/>
      <c r="HX94" s="63"/>
      <c r="HY94" s="63"/>
      <c r="HZ94" s="63"/>
      <c r="IA94" s="63"/>
      <c r="IB94" s="63"/>
      <c r="IC94" s="63"/>
      <c r="ID94" s="63"/>
      <c r="IE94" s="63"/>
      <c r="IF94" s="63"/>
      <c r="IG94" s="63"/>
      <c r="IH94" s="63"/>
      <c r="II94" s="63"/>
      <c r="IJ94" s="63"/>
      <c r="IK94" s="63"/>
      <c r="IL94" s="63"/>
      <c r="IM94" s="63"/>
      <c r="IN94" s="63"/>
      <c r="IO94" s="63"/>
      <c r="IP94" s="63"/>
      <c r="IQ94" s="63"/>
      <c r="IR94" s="63"/>
      <c r="IS94" s="63"/>
      <c r="IT94" s="63"/>
      <c r="IU94" s="63"/>
      <c r="IV94" s="63"/>
      <c r="IW94" s="63"/>
      <c r="IX94" s="63"/>
    </row>
    <row r="95" spans="1:258">
      <c r="A95" s="63"/>
      <c r="B95" s="66"/>
      <c r="C95" s="66"/>
      <c r="D95" s="66"/>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c r="AP95" s="63"/>
      <c r="AQ95" s="63"/>
      <c r="AR95" s="63"/>
      <c r="AS95" s="63"/>
      <c r="AT95" s="63"/>
      <c r="AU95" s="63"/>
      <c r="AV95" s="63"/>
      <c r="AW95" s="63"/>
      <c r="AX95" s="63"/>
      <c r="AY95" s="63"/>
      <c r="AZ95" s="63"/>
      <c r="BA95" s="63"/>
      <c r="BB95" s="63"/>
      <c r="BC95" s="63"/>
      <c r="BD95" s="63"/>
      <c r="BE95" s="63"/>
      <c r="BF95" s="63"/>
      <c r="BG95" s="63"/>
      <c r="BH95" s="63"/>
      <c r="BI95" s="63"/>
      <c r="BJ95" s="63"/>
      <c r="BK95" s="63"/>
      <c r="BL95" s="63"/>
      <c r="BM95" s="63"/>
      <c r="BN95" s="63"/>
      <c r="BO95" s="63"/>
      <c r="BP95" s="63"/>
      <c r="BQ95" s="63"/>
      <c r="BR95" s="63"/>
      <c r="BS95" s="63"/>
      <c r="BT95" s="63"/>
      <c r="BU95" s="63"/>
      <c r="BV95" s="63"/>
      <c r="BW95" s="63"/>
      <c r="BX95" s="63"/>
      <c r="BY95" s="63"/>
      <c r="BZ95" s="63"/>
      <c r="CA95" s="63"/>
      <c r="CB95" s="63"/>
      <c r="CC95" s="63"/>
      <c r="CD95" s="63"/>
      <c r="CE95" s="63"/>
      <c r="CF95" s="63"/>
      <c r="CG95" s="63"/>
      <c r="CH95" s="63"/>
      <c r="CI95" s="63"/>
      <c r="CJ95" s="63"/>
      <c r="CK95" s="63"/>
      <c r="CL95" s="63"/>
      <c r="CM95" s="63"/>
      <c r="CN95" s="63"/>
      <c r="CO95" s="63"/>
      <c r="CP95" s="63"/>
      <c r="CQ95" s="63"/>
      <c r="CR95" s="63"/>
      <c r="CS95" s="63"/>
      <c r="CT95" s="63"/>
      <c r="CU95" s="63"/>
      <c r="CV95" s="63"/>
      <c r="CW95" s="63"/>
      <c r="CX95" s="63"/>
      <c r="CY95" s="63"/>
      <c r="CZ95" s="63"/>
      <c r="DA95" s="63"/>
      <c r="DB95" s="63"/>
      <c r="DC95" s="63"/>
      <c r="DD95" s="63"/>
      <c r="DE95" s="63"/>
      <c r="DF95" s="63"/>
      <c r="DG95" s="63"/>
      <c r="DH95" s="63"/>
      <c r="DI95" s="63"/>
      <c r="DJ95" s="63"/>
      <c r="DK95" s="63"/>
      <c r="DL95" s="63"/>
      <c r="DM95" s="63"/>
      <c r="DN95" s="63"/>
      <c r="DO95" s="63"/>
      <c r="DP95" s="63"/>
      <c r="DQ95" s="63"/>
      <c r="DR95" s="63"/>
      <c r="DS95" s="63"/>
      <c r="DT95" s="63"/>
      <c r="DU95" s="63"/>
      <c r="DV95" s="63"/>
      <c r="DW95" s="63"/>
      <c r="DX95" s="63"/>
      <c r="DY95" s="63"/>
      <c r="DZ95" s="63"/>
      <c r="EA95" s="63"/>
      <c r="EB95" s="63"/>
      <c r="EC95" s="63"/>
      <c r="ED95" s="63"/>
      <c r="EE95" s="63"/>
      <c r="EF95" s="63"/>
      <c r="EG95" s="63"/>
      <c r="EH95" s="63"/>
      <c r="EI95" s="63"/>
      <c r="EJ95" s="63"/>
      <c r="EK95" s="63"/>
      <c r="EL95" s="63"/>
      <c r="EM95" s="63"/>
      <c r="EN95" s="63"/>
      <c r="EO95" s="63"/>
      <c r="EP95" s="63"/>
      <c r="EQ95" s="63"/>
      <c r="ER95" s="63"/>
      <c r="ES95" s="63"/>
      <c r="ET95" s="63"/>
      <c r="EU95" s="63"/>
      <c r="EV95" s="63"/>
      <c r="EW95" s="63"/>
      <c r="EX95" s="63"/>
      <c r="EY95" s="63"/>
      <c r="EZ95" s="63"/>
      <c r="FA95" s="63"/>
      <c r="FB95" s="63"/>
      <c r="FC95" s="63"/>
      <c r="FD95" s="63"/>
      <c r="FE95" s="63"/>
      <c r="FF95" s="63"/>
      <c r="FG95" s="63"/>
      <c r="FH95" s="63"/>
      <c r="FI95" s="63"/>
      <c r="FJ95" s="63"/>
      <c r="FK95" s="63"/>
      <c r="FL95" s="63"/>
      <c r="FM95" s="63"/>
      <c r="FN95" s="63"/>
      <c r="FO95" s="63"/>
      <c r="FP95" s="63"/>
      <c r="FQ95" s="63"/>
      <c r="FR95" s="63"/>
      <c r="FS95" s="63"/>
      <c r="FT95" s="63"/>
      <c r="FU95" s="63"/>
      <c r="FV95" s="63"/>
      <c r="FW95" s="63"/>
      <c r="FX95" s="63"/>
      <c r="FY95" s="63"/>
      <c r="FZ95" s="63"/>
      <c r="GA95" s="63"/>
      <c r="GB95" s="63"/>
      <c r="GC95" s="63"/>
      <c r="GD95" s="63"/>
      <c r="GE95" s="63"/>
      <c r="GF95" s="63"/>
      <c r="GG95" s="63"/>
      <c r="GH95" s="63"/>
      <c r="GI95" s="63"/>
      <c r="GJ95" s="63"/>
      <c r="GK95" s="63"/>
      <c r="GL95" s="63"/>
      <c r="GM95" s="63"/>
      <c r="GN95" s="63"/>
      <c r="GO95" s="63"/>
      <c r="GP95" s="63"/>
      <c r="GQ95" s="63"/>
      <c r="GR95" s="63"/>
      <c r="GS95" s="63"/>
      <c r="GT95" s="63"/>
      <c r="GU95" s="63"/>
      <c r="GV95" s="63"/>
      <c r="GW95" s="63"/>
      <c r="GX95" s="63"/>
      <c r="GY95" s="63"/>
      <c r="GZ95" s="63"/>
      <c r="HA95" s="63"/>
      <c r="HB95" s="63"/>
      <c r="HC95" s="63"/>
      <c r="HD95" s="63"/>
      <c r="HE95" s="63"/>
      <c r="HF95" s="63"/>
      <c r="HG95" s="63"/>
      <c r="HH95" s="63"/>
      <c r="HI95" s="63"/>
      <c r="HJ95" s="63"/>
      <c r="HK95" s="63"/>
      <c r="HL95" s="63"/>
      <c r="HM95" s="63"/>
      <c r="HN95" s="63"/>
      <c r="HO95" s="63"/>
      <c r="HP95" s="63"/>
      <c r="HQ95" s="63"/>
      <c r="HR95" s="63"/>
      <c r="HS95" s="63"/>
      <c r="HT95" s="63"/>
      <c r="HU95" s="63"/>
      <c r="HV95" s="63"/>
      <c r="HW95" s="63"/>
      <c r="HX95" s="63"/>
      <c r="HY95" s="63"/>
      <c r="HZ95" s="63"/>
      <c r="IA95" s="63"/>
      <c r="IB95" s="63"/>
      <c r="IC95" s="63"/>
      <c r="ID95" s="63"/>
      <c r="IE95" s="63"/>
      <c r="IF95" s="63"/>
      <c r="IG95" s="63"/>
      <c r="IH95" s="63"/>
      <c r="II95" s="63"/>
      <c r="IJ95" s="63"/>
      <c r="IK95" s="63"/>
      <c r="IL95" s="63"/>
      <c r="IM95" s="63"/>
      <c r="IN95" s="63"/>
      <c r="IO95" s="63"/>
      <c r="IP95" s="63"/>
      <c r="IQ95" s="63"/>
      <c r="IR95" s="63"/>
      <c r="IS95" s="63"/>
      <c r="IT95" s="63"/>
      <c r="IU95" s="63"/>
      <c r="IV95" s="63"/>
      <c r="IW95" s="63"/>
      <c r="IX95" s="63"/>
    </row>
    <row r="96" spans="1:258">
      <c r="A96" s="63"/>
      <c r="B96" s="66"/>
      <c r="C96" s="66"/>
      <c r="D96" s="66"/>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c r="AS96" s="63"/>
      <c r="AT96" s="63"/>
      <c r="AU96" s="63"/>
      <c r="AV96" s="63"/>
      <c r="AW96" s="63"/>
      <c r="AX96" s="63"/>
      <c r="AY96" s="63"/>
      <c r="AZ96" s="63"/>
      <c r="BA96" s="63"/>
      <c r="BB96" s="63"/>
      <c r="BC96" s="63"/>
      <c r="BD96" s="63"/>
      <c r="BE96" s="63"/>
      <c r="BF96" s="63"/>
      <c r="BG96" s="63"/>
      <c r="BH96" s="63"/>
      <c r="BI96" s="63"/>
      <c r="BJ96" s="63"/>
      <c r="BK96" s="63"/>
      <c r="BL96" s="63"/>
      <c r="BM96" s="63"/>
      <c r="BN96" s="63"/>
      <c r="BO96" s="63"/>
      <c r="BP96" s="63"/>
      <c r="BQ96" s="63"/>
      <c r="BR96" s="63"/>
      <c r="BS96" s="63"/>
      <c r="BT96" s="63"/>
      <c r="BU96" s="63"/>
      <c r="BV96" s="63"/>
      <c r="BW96" s="63"/>
      <c r="BX96" s="63"/>
      <c r="BY96" s="63"/>
      <c r="BZ96" s="63"/>
      <c r="CA96" s="63"/>
      <c r="CB96" s="63"/>
      <c r="CC96" s="63"/>
      <c r="CD96" s="63"/>
      <c r="CE96" s="63"/>
      <c r="CF96" s="63"/>
      <c r="CG96" s="63"/>
      <c r="CH96" s="63"/>
      <c r="CI96" s="63"/>
      <c r="CJ96" s="63"/>
      <c r="CK96" s="63"/>
      <c r="CL96" s="63"/>
      <c r="CM96" s="63"/>
      <c r="CN96" s="63"/>
      <c r="CO96" s="63"/>
      <c r="CP96" s="63"/>
      <c r="CQ96" s="63"/>
      <c r="CR96" s="63"/>
      <c r="CS96" s="63"/>
      <c r="CT96" s="63"/>
      <c r="CU96" s="63"/>
      <c r="CV96" s="63"/>
      <c r="CW96" s="63"/>
      <c r="CX96" s="63"/>
      <c r="CY96" s="63"/>
      <c r="CZ96" s="63"/>
      <c r="DA96" s="63"/>
      <c r="DB96" s="63"/>
      <c r="DC96" s="63"/>
      <c r="DD96" s="63"/>
      <c r="DE96" s="63"/>
      <c r="DF96" s="63"/>
      <c r="DG96" s="63"/>
      <c r="DH96" s="63"/>
      <c r="DI96" s="63"/>
      <c r="DJ96" s="63"/>
      <c r="DK96" s="63"/>
      <c r="DL96" s="63"/>
      <c r="DM96" s="63"/>
      <c r="DN96" s="63"/>
      <c r="DO96" s="63"/>
      <c r="DP96" s="63"/>
      <c r="DQ96" s="63"/>
      <c r="DR96" s="63"/>
      <c r="DS96" s="63"/>
      <c r="DT96" s="63"/>
      <c r="DU96" s="63"/>
      <c r="DV96" s="63"/>
      <c r="DW96" s="63"/>
      <c r="DX96" s="63"/>
      <c r="DY96" s="63"/>
      <c r="DZ96" s="63"/>
      <c r="EA96" s="63"/>
      <c r="EB96" s="63"/>
      <c r="EC96" s="63"/>
      <c r="ED96" s="63"/>
      <c r="EE96" s="63"/>
      <c r="EF96" s="63"/>
      <c r="EG96" s="63"/>
      <c r="EH96" s="63"/>
      <c r="EI96" s="63"/>
      <c r="EJ96" s="63"/>
      <c r="EK96" s="63"/>
      <c r="EL96" s="63"/>
      <c r="EM96" s="63"/>
      <c r="EN96" s="63"/>
      <c r="EO96" s="63"/>
      <c r="EP96" s="63"/>
      <c r="EQ96" s="63"/>
      <c r="ER96" s="63"/>
      <c r="ES96" s="63"/>
      <c r="ET96" s="63"/>
      <c r="EU96" s="63"/>
      <c r="EV96" s="63"/>
      <c r="EW96" s="63"/>
      <c r="EX96" s="63"/>
      <c r="EY96" s="63"/>
      <c r="EZ96" s="63"/>
      <c r="FA96" s="63"/>
      <c r="FB96" s="63"/>
      <c r="FC96" s="63"/>
      <c r="FD96" s="63"/>
      <c r="FE96" s="63"/>
      <c r="FF96" s="63"/>
      <c r="FG96" s="63"/>
      <c r="FH96" s="63"/>
      <c r="FI96" s="63"/>
      <c r="FJ96" s="63"/>
      <c r="FK96" s="63"/>
      <c r="FL96" s="63"/>
      <c r="FM96" s="63"/>
      <c r="FN96" s="63"/>
      <c r="FO96" s="63"/>
      <c r="FP96" s="63"/>
      <c r="FQ96" s="63"/>
      <c r="FR96" s="63"/>
      <c r="FS96" s="63"/>
      <c r="FT96" s="63"/>
      <c r="FU96" s="63"/>
      <c r="FV96" s="63"/>
      <c r="FW96" s="63"/>
      <c r="FX96" s="63"/>
      <c r="FY96" s="63"/>
      <c r="FZ96" s="63"/>
      <c r="GA96" s="63"/>
      <c r="GB96" s="63"/>
      <c r="GC96" s="63"/>
      <c r="GD96" s="63"/>
      <c r="GE96" s="63"/>
      <c r="GF96" s="63"/>
      <c r="GG96" s="63"/>
      <c r="GH96" s="63"/>
      <c r="GI96" s="63"/>
      <c r="GJ96" s="63"/>
      <c r="GK96" s="63"/>
      <c r="GL96" s="63"/>
      <c r="GM96" s="63"/>
      <c r="GN96" s="63"/>
      <c r="GO96" s="63"/>
      <c r="GP96" s="63"/>
      <c r="GQ96" s="63"/>
      <c r="GR96" s="63"/>
      <c r="GS96" s="63"/>
      <c r="GT96" s="63"/>
      <c r="GU96" s="63"/>
      <c r="GV96" s="63"/>
      <c r="GW96" s="63"/>
      <c r="GX96" s="63"/>
      <c r="GY96" s="63"/>
      <c r="GZ96" s="63"/>
      <c r="HA96" s="63"/>
      <c r="HB96" s="63"/>
      <c r="HC96" s="63"/>
      <c r="HD96" s="63"/>
      <c r="HE96" s="63"/>
      <c r="HF96" s="63"/>
      <c r="HG96" s="63"/>
      <c r="HH96" s="63"/>
      <c r="HI96" s="63"/>
      <c r="HJ96" s="63"/>
      <c r="HK96" s="63"/>
      <c r="HL96" s="63"/>
      <c r="HM96" s="63"/>
      <c r="HN96" s="63"/>
      <c r="HO96" s="63"/>
      <c r="HP96" s="63"/>
      <c r="HQ96" s="63"/>
      <c r="HR96" s="63"/>
      <c r="HS96" s="63"/>
      <c r="HT96" s="63"/>
      <c r="HU96" s="63"/>
      <c r="HV96" s="63"/>
      <c r="HW96" s="63"/>
      <c r="HX96" s="63"/>
      <c r="HY96" s="63"/>
      <c r="HZ96" s="63"/>
      <c r="IA96" s="63"/>
      <c r="IB96" s="63"/>
      <c r="IC96" s="63"/>
      <c r="ID96" s="63"/>
      <c r="IE96" s="63"/>
      <c r="IF96" s="63"/>
      <c r="IG96" s="63"/>
      <c r="IH96" s="63"/>
      <c r="II96" s="63"/>
      <c r="IJ96" s="63"/>
      <c r="IK96" s="63"/>
      <c r="IL96" s="63"/>
      <c r="IM96" s="63"/>
      <c r="IN96" s="63"/>
      <c r="IO96" s="63"/>
      <c r="IP96" s="63"/>
      <c r="IQ96" s="63"/>
      <c r="IR96" s="63"/>
      <c r="IS96" s="63"/>
      <c r="IT96" s="63"/>
      <c r="IU96" s="63"/>
      <c r="IV96" s="63"/>
      <c r="IW96" s="63"/>
      <c r="IX96" s="63"/>
    </row>
    <row r="97" spans="2:4" s="63" customFormat="1">
      <c r="B97" s="66"/>
      <c r="C97" s="66"/>
      <c r="D97" s="66"/>
    </row>
    <row r="98" spans="2:4" s="63" customFormat="1">
      <c r="B98" s="66"/>
      <c r="C98" s="66"/>
      <c r="D98" s="66"/>
    </row>
    <row r="99" spans="2:4" s="63" customFormat="1">
      <c r="B99" s="66"/>
      <c r="C99" s="66"/>
      <c r="D99" s="66"/>
    </row>
    <row r="100" spans="2:4" s="63" customFormat="1">
      <c r="B100" s="66"/>
      <c r="C100" s="66"/>
      <c r="D100" s="66"/>
    </row>
    <row r="101" spans="2:4" s="63" customFormat="1">
      <c r="B101" s="66"/>
      <c r="C101" s="66"/>
      <c r="D101" s="66"/>
    </row>
  </sheetData>
  <mergeCells count="101">
    <mergeCell ref="A1:B3"/>
    <mergeCell ref="A4:B4"/>
    <mergeCell ref="C4:N4"/>
    <mergeCell ref="A5:B5"/>
    <mergeCell ref="C5:N5"/>
    <mergeCell ref="A6:B6"/>
    <mergeCell ref="C6:N6"/>
    <mergeCell ref="I8:I9"/>
    <mergeCell ref="K8:K9"/>
    <mergeCell ref="L8:L9"/>
    <mergeCell ref="M8:M9"/>
    <mergeCell ref="N8:N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H20:H30"/>
    <mergeCell ref="M20:M30"/>
    <mergeCell ref="N20:N30"/>
    <mergeCell ref="O20:O30"/>
    <mergeCell ref="A31:A40"/>
    <mergeCell ref="B31:B40"/>
    <mergeCell ref="C31:C40"/>
    <mergeCell ref="E31:E40"/>
    <mergeCell ref="F31:F40"/>
    <mergeCell ref="G31:G40"/>
    <mergeCell ref="H31:H40"/>
    <mergeCell ref="M31:M40"/>
    <mergeCell ref="N31:N40"/>
    <mergeCell ref="O31:O40"/>
    <mergeCell ref="A20:A30"/>
    <mergeCell ref="B20:B30"/>
    <mergeCell ref="C20:C30"/>
    <mergeCell ref="E20:E30"/>
    <mergeCell ref="F20:F30"/>
    <mergeCell ref="G20:G30"/>
    <mergeCell ref="G61:G70"/>
    <mergeCell ref="F81:F90"/>
    <mergeCell ref="G81:G90"/>
    <mergeCell ref="H81:H90"/>
    <mergeCell ref="O41:O50"/>
    <mergeCell ref="A51:A60"/>
    <mergeCell ref="B51:B60"/>
    <mergeCell ref="C51:C60"/>
    <mergeCell ref="E51:E60"/>
    <mergeCell ref="F51:F60"/>
    <mergeCell ref="G51:G60"/>
    <mergeCell ref="H51:H60"/>
    <mergeCell ref="M51:M60"/>
    <mergeCell ref="N51:N60"/>
    <mergeCell ref="O51:O60"/>
    <mergeCell ref="A41:A50"/>
    <mergeCell ref="B41:B50"/>
    <mergeCell ref="C41:C50"/>
    <mergeCell ref="E41:E50"/>
    <mergeCell ref="F41:F50"/>
    <mergeCell ref="G41:G50"/>
    <mergeCell ref="H41:H50"/>
    <mergeCell ref="M41:M50"/>
    <mergeCell ref="N41:N50"/>
    <mergeCell ref="N61:N70"/>
    <mergeCell ref="N81:N90"/>
    <mergeCell ref="O81:O90"/>
    <mergeCell ref="N71:N80"/>
    <mergeCell ref="H61:H70"/>
    <mergeCell ref="M71:M80"/>
    <mergeCell ref="A81:A90"/>
    <mergeCell ref="B81:B90"/>
    <mergeCell ref="C81:C90"/>
    <mergeCell ref="E81:E90"/>
    <mergeCell ref="M81:M90"/>
    <mergeCell ref="A71:A80"/>
    <mergeCell ref="B71:B80"/>
    <mergeCell ref="C71:C80"/>
    <mergeCell ref="E71:E80"/>
    <mergeCell ref="F71:F80"/>
    <mergeCell ref="G71:G80"/>
    <mergeCell ref="H71:H80"/>
    <mergeCell ref="M61:M70"/>
    <mergeCell ref="A61:A70"/>
    <mergeCell ref="B61:B70"/>
    <mergeCell ref="C61:C70"/>
    <mergeCell ref="E61:E70"/>
    <mergeCell ref="F61:F70"/>
  </mergeCells>
  <conditionalFormatting sqref="D20:D34">
    <cfRule type="containsText" dxfId="680" priority="31" operator="containsText" text="3- Moderado">
      <formula>NOT(ISERROR(SEARCH("3- Moderado",D20)))</formula>
    </cfRule>
    <cfRule type="containsText" dxfId="679" priority="32" operator="containsText" text="6- Moderado">
      <formula>NOT(ISERROR(SEARCH("6- Moderado",D20)))</formula>
    </cfRule>
    <cfRule type="containsText" dxfId="678" priority="33" operator="containsText" text="4- Moderado">
      <formula>NOT(ISERROR(SEARCH("4- Moderado",D20)))</formula>
    </cfRule>
    <cfRule type="containsText" dxfId="677" priority="34" operator="containsText" text="3- Bajo">
      <formula>NOT(ISERROR(SEARCH("3- Bajo",D20)))</formula>
    </cfRule>
    <cfRule type="containsText" dxfId="676" priority="35" operator="containsText" text="4- Bajo">
      <formula>NOT(ISERROR(SEARCH("4- Bajo",D20)))</formula>
    </cfRule>
    <cfRule type="containsText" dxfId="675" priority="36" operator="containsText" text="1- Bajo">
      <formula>NOT(ISERROR(SEARCH("1- Bajo",D20)))</formula>
    </cfRule>
  </conditionalFormatting>
  <conditionalFormatting sqref="D41:D44">
    <cfRule type="containsText" dxfId="674" priority="345" operator="containsText" text="4- Bajo">
      <formula>NOT(ISERROR(SEARCH("4- Bajo",D41)))</formula>
    </cfRule>
    <cfRule type="containsText" dxfId="673" priority="344" operator="containsText" text="3- Bajo">
      <formula>NOT(ISERROR(SEARCH("3- Bajo",D41)))</formula>
    </cfRule>
    <cfRule type="containsText" dxfId="672" priority="343" operator="containsText" text="4- Moderado">
      <formula>NOT(ISERROR(SEARCH("4- Moderado",D41)))</formula>
    </cfRule>
    <cfRule type="containsText" dxfId="671" priority="342" operator="containsText" text="6- Moderado">
      <formula>NOT(ISERROR(SEARCH("6- Moderado",D41)))</formula>
    </cfRule>
    <cfRule type="containsText" dxfId="670" priority="341" operator="containsText" text="3- Moderado">
      <formula>NOT(ISERROR(SEARCH("3- Moderado",D41)))</formula>
    </cfRule>
    <cfRule type="containsText" dxfId="669" priority="346" operator="containsText" text="1- Bajo">
      <formula>NOT(ISERROR(SEARCH("1- Bajo",D41)))</formula>
    </cfRule>
  </conditionalFormatting>
  <conditionalFormatting sqref="D51:D54">
    <cfRule type="containsText" dxfId="668" priority="302" operator="containsText" text="1- Bajo">
      <formula>NOT(ISERROR(SEARCH("1- Bajo",D51)))</formula>
    </cfRule>
    <cfRule type="containsText" dxfId="667" priority="298" operator="containsText" text="6- Moderado">
      <formula>NOT(ISERROR(SEARCH("6- Moderado",D51)))</formula>
    </cfRule>
    <cfRule type="containsText" dxfId="666" priority="299" operator="containsText" text="4- Moderado">
      <formula>NOT(ISERROR(SEARCH("4- Moderado",D51)))</formula>
    </cfRule>
    <cfRule type="containsText" dxfId="665" priority="297" operator="containsText" text="3- Moderado">
      <formula>NOT(ISERROR(SEARCH("3- Moderado",D51)))</formula>
    </cfRule>
    <cfRule type="containsText" dxfId="664" priority="300" operator="containsText" text="3- Bajo">
      <formula>NOT(ISERROR(SEARCH("3- Bajo",D51)))</formula>
    </cfRule>
    <cfRule type="containsText" dxfId="663" priority="301" operator="containsText" text="4- Bajo">
      <formula>NOT(ISERROR(SEARCH("4- Bajo",D51)))</formula>
    </cfRule>
  </conditionalFormatting>
  <conditionalFormatting sqref="D61:D64">
    <cfRule type="containsText" dxfId="662" priority="255" operator="containsText" text="4- Moderado">
      <formula>NOT(ISERROR(SEARCH("4- Moderado",D61)))</formula>
    </cfRule>
    <cfRule type="containsText" dxfId="661" priority="253" operator="containsText" text="3- Moderado">
      <formula>NOT(ISERROR(SEARCH("3- Moderado",D61)))</formula>
    </cfRule>
    <cfRule type="containsText" dxfId="660" priority="254" operator="containsText" text="6- Moderado">
      <formula>NOT(ISERROR(SEARCH("6- Moderado",D61)))</formula>
    </cfRule>
    <cfRule type="containsText" dxfId="659" priority="256" operator="containsText" text="3- Bajo">
      <formula>NOT(ISERROR(SEARCH("3- Bajo",D61)))</formula>
    </cfRule>
    <cfRule type="containsText" dxfId="658" priority="257" operator="containsText" text="4- Bajo">
      <formula>NOT(ISERROR(SEARCH("4- Bajo",D61)))</formula>
    </cfRule>
    <cfRule type="containsText" dxfId="657" priority="258" operator="containsText" text="1- Bajo">
      <formula>NOT(ISERROR(SEARCH("1- Bajo",D61)))</formula>
    </cfRule>
  </conditionalFormatting>
  <conditionalFormatting sqref="D71:D79">
    <cfRule type="containsText" dxfId="656" priority="211" operator="containsText" text="4- Moderado">
      <formula>NOT(ISERROR(SEARCH("4- Moderado",D71)))</formula>
    </cfRule>
    <cfRule type="containsText" dxfId="655" priority="214" operator="containsText" text="1- Bajo">
      <formula>NOT(ISERROR(SEARCH("1- Bajo",D71)))</formula>
    </cfRule>
    <cfRule type="containsText" dxfId="654" priority="210" operator="containsText" text="6- Moderado">
      <formula>NOT(ISERROR(SEARCH("6- Moderado",D71)))</formula>
    </cfRule>
    <cfRule type="containsText" dxfId="653" priority="213" operator="containsText" text="4- Bajo">
      <formula>NOT(ISERROR(SEARCH("4- Bajo",D71)))</formula>
    </cfRule>
    <cfRule type="containsText" dxfId="652" priority="212" operator="containsText" text="3- Bajo">
      <formula>NOT(ISERROR(SEARCH("3- Bajo",D71)))</formula>
    </cfRule>
    <cfRule type="containsText" dxfId="651" priority="209" operator="containsText" text="3- Moderado">
      <formula>NOT(ISERROR(SEARCH("3- Moderado",D71)))</formula>
    </cfRule>
  </conditionalFormatting>
  <conditionalFormatting sqref="D81:D82">
    <cfRule type="containsText" dxfId="650" priority="438" operator="containsText" text="1- Bajo">
      <formula>NOT(ISERROR(SEARCH("1- Bajo",D81)))</formula>
    </cfRule>
    <cfRule type="containsText" dxfId="649" priority="437" operator="containsText" text="4- Bajo">
      <formula>NOT(ISERROR(SEARCH("4- Bajo",D81)))</formula>
    </cfRule>
    <cfRule type="containsText" dxfId="648" priority="436" operator="containsText" text="3- Bajo">
      <formula>NOT(ISERROR(SEARCH("3- Bajo",D81)))</formula>
    </cfRule>
    <cfRule type="containsText" dxfId="647" priority="433" operator="containsText" text="3- Moderado">
      <formula>NOT(ISERROR(SEARCH("3- Moderado",D81)))</formula>
    </cfRule>
    <cfRule type="containsText" dxfId="646" priority="435" operator="containsText" text="4- Moderado">
      <formula>NOT(ISERROR(SEARCH("4- Moderado",D81)))</formula>
    </cfRule>
    <cfRule type="containsText" dxfId="645" priority="434" operator="containsText" text="6- Moderado">
      <formula>NOT(ISERROR(SEARCH("6- Moderado",D81)))</formula>
    </cfRule>
  </conditionalFormatting>
  <conditionalFormatting sqref="H10 H20 H31">
    <cfRule type="containsText" dxfId="644" priority="506" operator="containsText" text="Muy baja">
      <formula>NOT(ISERROR(SEARCH("Muy baja",H10)))</formula>
    </cfRule>
    <cfRule type="cellIs" dxfId="643" priority="509" operator="between">
      <formula>1</formula>
      <formula>2</formula>
    </cfRule>
    <cfRule type="cellIs" dxfId="642" priority="510" operator="between">
      <formula>0</formula>
      <formula>2</formula>
    </cfRule>
    <cfRule type="containsText" dxfId="641" priority="491" operator="containsText" text="Muy Alta">
      <formula>NOT(ISERROR(SEARCH("Muy Alta",H10)))</formula>
    </cfRule>
    <cfRule type="containsText" dxfId="640" priority="495" operator="containsText" text="Media">
      <formula>NOT(ISERROR(SEARCH("Media",H10)))</formula>
    </cfRule>
    <cfRule type="containsText" dxfId="639" priority="489" operator="containsText" text="Muy Baja">
      <formula>NOT(ISERROR(SEARCH("Muy Baja",H10)))</formula>
    </cfRule>
    <cfRule type="containsText" dxfId="638" priority="490" operator="containsText" text="Baja">
      <formula>NOT(ISERROR(SEARCH("Baja",H10)))</formula>
    </cfRule>
    <cfRule type="containsText" dxfId="637" priority="492" operator="containsText" text="Alta">
      <formula>NOT(ISERROR(SEARCH("Alta",H10)))</formula>
    </cfRule>
    <cfRule type="containsText" dxfId="636" priority="493" operator="containsText" text="Media">
      <formula>NOT(ISERROR(SEARCH("Media",H10)))</formula>
    </cfRule>
    <cfRule type="containsText" dxfId="635" priority="494" operator="containsText" text="Media">
      <formula>NOT(ISERROR(SEARCH("Media",H10)))</formula>
    </cfRule>
    <cfRule type="containsText" dxfId="634" priority="496" operator="containsText" text="Muy Baja">
      <formula>NOT(ISERROR(SEARCH("Muy Baja",H10)))</formula>
    </cfRule>
    <cfRule type="containsText" dxfId="633" priority="497" operator="containsText" text="Baja">
      <formula>NOT(ISERROR(SEARCH("Baja",H10)))</formula>
    </cfRule>
    <cfRule type="containsText" dxfId="632" priority="498" operator="containsText" text="Muy Baja">
      <formula>NOT(ISERROR(SEARCH("Muy Baja",H10)))</formula>
    </cfRule>
    <cfRule type="containsText" dxfId="631" priority="499" operator="containsText" text="Muy Baja">
      <formula>NOT(ISERROR(SEARCH("Muy Baja",H10)))</formula>
    </cfRule>
    <cfRule type="containsText" dxfId="630" priority="500" operator="containsText" text="Muy Baja">
      <formula>NOT(ISERROR(SEARCH("Muy Baja",H10)))</formula>
    </cfRule>
    <cfRule type="containsText" dxfId="629" priority="501" operator="containsText" text="Muy Baja'Tabla probabilidad'!">
      <formula>NOT(ISERROR(SEARCH("Muy Baja'Tabla probabilidad'!",H10)))</formula>
    </cfRule>
    <cfRule type="containsText" dxfId="628" priority="502" operator="containsText" text="Muy bajo">
      <formula>NOT(ISERROR(SEARCH("Muy bajo",H10)))</formula>
    </cfRule>
    <cfRule type="containsText" dxfId="627" priority="503" operator="containsText" text="Alta">
      <formula>NOT(ISERROR(SEARCH("Alta",H10)))</formula>
    </cfRule>
    <cfRule type="containsText" dxfId="626" priority="504" operator="containsText" text="Media">
      <formula>NOT(ISERROR(SEARCH("Media",H10)))</formula>
    </cfRule>
    <cfRule type="containsText" dxfId="625" priority="505" operator="containsText" text="Baja">
      <formula>NOT(ISERROR(SEARCH("Baja",H10)))</formula>
    </cfRule>
  </conditionalFormatting>
  <conditionalFormatting sqref="H41 H51">
    <cfRule type="containsText" dxfId="624" priority="364" operator="containsText" text="Muy Baja">
      <formula>NOT(ISERROR(SEARCH("Muy Baja",H41)))</formula>
    </cfRule>
    <cfRule type="containsText" dxfId="623" priority="365" operator="containsText" text="Muy Baja'Tabla probabilidad'!">
      <formula>NOT(ISERROR(SEARCH("Muy Baja'Tabla probabilidad'!",H41)))</formula>
    </cfRule>
    <cfRule type="containsText" dxfId="622" priority="366" operator="containsText" text="Muy bajo">
      <formula>NOT(ISERROR(SEARCH("Muy bajo",H41)))</formula>
    </cfRule>
    <cfRule type="containsText" dxfId="621" priority="367" operator="containsText" text="Alta">
      <formula>NOT(ISERROR(SEARCH("Alta",H41)))</formula>
    </cfRule>
    <cfRule type="containsText" dxfId="620" priority="368" operator="containsText" text="Media">
      <formula>NOT(ISERROR(SEARCH("Media",H41)))</formula>
    </cfRule>
    <cfRule type="containsText" dxfId="619" priority="356" operator="containsText" text="Alta">
      <formula>NOT(ISERROR(SEARCH("Alta",H41)))</formula>
    </cfRule>
    <cfRule type="containsText" dxfId="618" priority="355" operator="containsText" text="Muy Alta">
      <formula>NOT(ISERROR(SEARCH("Muy Alta",H41)))</formula>
    </cfRule>
    <cfRule type="containsText" dxfId="617" priority="353" operator="containsText" text="Muy Baja">
      <formula>NOT(ISERROR(SEARCH("Muy Baja",H41)))</formula>
    </cfRule>
    <cfRule type="containsText" dxfId="616" priority="354" operator="containsText" text="Baja">
      <formula>NOT(ISERROR(SEARCH("Baja",H41)))</formula>
    </cfRule>
    <cfRule type="containsText" dxfId="615" priority="369" operator="containsText" text="Baja">
      <formula>NOT(ISERROR(SEARCH("Baja",H41)))</formula>
    </cfRule>
    <cfRule type="containsText" dxfId="614" priority="362" operator="containsText" text="Muy Baja">
      <formula>NOT(ISERROR(SEARCH("Muy Baja",H41)))</formula>
    </cfRule>
    <cfRule type="containsText" dxfId="613" priority="363" operator="containsText" text="Muy Baja">
      <formula>NOT(ISERROR(SEARCH("Muy Baja",H41)))</formula>
    </cfRule>
    <cfRule type="containsText" dxfId="612" priority="370" operator="containsText" text="Muy baja">
      <formula>NOT(ISERROR(SEARCH("Muy baja",H41)))</formula>
    </cfRule>
    <cfRule type="cellIs" dxfId="611" priority="374" operator="between">
      <formula>0</formula>
      <formula>2</formula>
    </cfRule>
    <cfRule type="cellIs" dxfId="610" priority="373" operator="between">
      <formula>1</formula>
      <formula>2</formula>
    </cfRule>
    <cfRule type="containsText" dxfId="609" priority="361" operator="containsText" text="Baja">
      <formula>NOT(ISERROR(SEARCH("Baja",H41)))</formula>
    </cfRule>
    <cfRule type="containsText" dxfId="608" priority="357" operator="containsText" text="Media">
      <formula>NOT(ISERROR(SEARCH("Media",H41)))</formula>
    </cfRule>
    <cfRule type="containsText" dxfId="607" priority="358" operator="containsText" text="Media">
      <formula>NOT(ISERROR(SEARCH("Media",H41)))</formula>
    </cfRule>
    <cfRule type="containsText" dxfId="606" priority="359" operator="containsText" text="Media">
      <formula>NOT(ISERROR(SEARCH("Media",H41)))</formula>
    </cfRule>
    <cfRule type="containsText" dxfId="605" priority="360" operator="containsText" text="Muy Baja">
      <formula>NOT(ISERROR(SEARCH("Muy Baja",H41)))</formula>
    </cfRule>
  </conditionalFormatting>
  <conditionalFormatting sqref="H61 H71">
    <cfRule type="containsText" dxfId="604" priority="269" operator="containsText" text="Media">
      <formula>NOT(ISERROR(SEARCH("Media",H61)))</formula>
    </cfRule>
    <cfRule type="containsText" dxfId="603" priority="270" operator="containsText" text="Media">
      <formula>NOT(ISERROR(SEARCH("Media",H61)))</formula>
    </cfRule>
    <cfRule type="containsText" dxfId="602" priority="271" operator="containsText" text="Media">
      <formula>NOT(ISERROR(SEARCH("Media",H61)))</formula>
    </cfRule>
    <cfRule type="containsText" dxfId="601" priority="272" operator="containsText" text="Muy Baja">
      <formula>NOT(ISERROR(SEARCH("Muy Baja",H61)))</formula>
    </cfRule>
    <cfRule type="containsText" dxfId="600" priority="273" operator="containsText" text="Baja">
      <formula>NOT(ISERROR(SEARCH("Baja",H61)))</formula>
    </cfRule>
    <cfRule type="containsText" dxfId="599" priority="274" operator="containsText" text="Muy Baja">
      <formula>NOT(ISERROR(SEARCH("Muy Baja",H61)))</formula>
    </cfRule>
    <cfRule type="containsText" dxfId="598" priority="275" operator="containsText" text="Muy Baja">
      <formula>NOT(ISERROR(SEARCH("Muy Baja",H61)))</formula>
    </cfRule>
    <cfRule type="containsText" dxfId="597" priority="276" operator="containsText" text="Muy Baja">
      <formula>NOT(ISERROR(SEARCH("Muy Baja",H61)))</formula>
    </cfRule>
    <cfRule type="containsText" dxfId="596" priority="279" operator="containsText" text="Alta">
      <formula>NOT(ISERROR(SEARCH("Alta",H61)))</formula>
    </cfRule>
    <cfRule type="containsText" dxfId="595" priority="268" operator="containsText" text="Alta">
      <formula>NOT(ISERROR(SEARCH("Alta",H61)))</formula>
    </cfRule>
    <cfRule type="cellIs" dxfId="594" priority="286" operator="between">
      <formula>0</formula>
      <formula>2</formula>
    </cfRule>
    <cfRule type="cellIs" dxfId="593" priority="285" operator="between">
      <formula>1</formula>
      <formula>2</formula>
    </cfRule>
    <cfRule type="containsText" dxfId="592" priority="282" operator="containsText" text="Muy baja">
      <formula>NOT(ISERROR(SEARCH("Muy baja",H61)))</formula>
    </cfRule>
    <cfRule type="containsText" dxfId="591" priority="281" operator="containsText" text="Baja">
      <formula>NOT(ISERROR(SEARCH("Baja",H61)))</formula>
    </cfRule>
    <cfRule type="containsText" dxfId="590" priority="280" operator="containsText" text="Media">
      <formula>NOT(ISERROR(SEARCH("Media",H61)))</formula>
    </cfRule>
    <cfRule type="containsText" dxfId="589" priority="278" operator="containsText" text="Muy bajo">
      <formula>NOT(ISERROR(SEARCH("Muy bajo",H61)))</formula>
    </cfRule>
    <cfRule type="containsText" dxfId="588" priority="277" operator="containsText" text="Muy Baja'Tabla probabilidad'!">
      <formula>NOT(ISERROR(SEARCH("Muy Baja'Tabla probabilidad'!",H61)))</formula>
    </cfRule>
    <cfRule type="containsText" dxfId="587" priority="265" operator="containsText" text="Muy Baja">
      <formula>NOT(ISERROR(SEARCH("Muy Baja",H61)))</formula>
    </cfRule>
    <cfRule type="containsText" dxfId="586" priority="266" operator="containsText" text="Baja">
      <formula>NOT(ISERROR(SEARCH("Baja",H61)))</formula>
    </cfRule>
    <cfRule type="containsText" dxfId="585" priority="267" operator="containsText" text="Muy Alta">
      <formula>NOT(ISERROR(SEARCH("Muy Alta",H61)))</formula>
    </cfRule>
  </conditionalFormatting>
  <conditionalFormatting sqref="H81">
    <cfRule type="cellIs" dxfId="584" priority="478" operator="between">
      <formula>0</formula>
      <formula>2</formula>
    </cfRule>
    <cfRule type="containsText" dxfId="583" priority="466" operator="containsText" text="Muy Baja">
      <formula>NOT(ISERROR(SEARCH("Muy Baja",H81)))</formula>
    </cfRule>
    <cfRule type="containsText" dxfId="582" priority="464" operator="containsText" text="Muy Baja">
      <formula>NOT(ISERROR(SEARCH("Muy Baja",H81)))</formula>
    </cfRule>
    <cfRule type="containsText" dxfId="581" priority="463" operator="containsText" text="Media">
      <formula>NOT(ISERROR(SEARCH("Media",H81)))</formula>
    </cfRule>
    <cfRule type="containsText" dxfId="580" priority="459" operator="containsText" text="Muy Alta">
      <formula>NOT(ISERROR(SEARCH("Muy Alta",H81)))</formula>
    </cfRule>
    <cfRule type="containsText" dxfId="579" priority="457" operator="containsText" text="Muy Baja">
      <formula>NOT(ISERROR(SEARCH("Muy Baja",H81)))</formula>
    </cfRule>
    <cfRule type="containsText" dxfId="578" priority="468" operator="containsText" text="Muy Baja">
      <formula>NOT(ISERROR(SEARCH("Muy Baja",H81)))</formula>
    </cfRule>
    <cfRule type="containsText" dxfId="577" priority="465" operator="containsText" text="Baja">
      <formula>NOT(ISERROR(SEARCH("Baja",H81)))</formula>
    </cfRule>
    <cfRule type="containsText" dxfId="576" priority="458" operator="containsText" text="Baja">
      <formula>NOT(ISERROR(SEARCH("Baja",H81)))</formula>
    </cfRule>
    <cfRule type="containsText" dxfId="575" priority="460" operator="containsText" text="Alta">
      <formula>NOT(ISERROR(SEARCH("Alta",H81)))</formula>
    </cfRule>
    <cfRule type="containsText" dxfId="574" priority="470" operator="containsText" text="Muy bajo">
      <formula>NOT(ISERROR(SEARCH("Muy bajo",H81)))</formula>
    </cfRule>
    <cfRule type="containsText" dxfId="573" priority="471" operator="containsText" text="Alta">
      <formula>NOT(ISERROR(SEARCH("Alta",H81)))</formula>
    </cfRule>
    <cfRule type="containsText" dxfId="572" priority="472" operator="containsText" text="Media">
      <formula>NOT(ISERROR(SEARCH("Media",H81)))</formula>
    </cfRule>
    <cfRule type="containsText" dxfId="571" priority="467" operator="containsText" text="Muy Baja">
      <formula>NOT(ISERROR(SEARCH("Muy Baja",H81)))</formula>
    </cfRule>
    <cfRule type="containsText" dxfId="570" priority="473" operator="containsText" text="Baja">
      <formula>NOT(ISERROR(SEARCH("Baja",H81)))</formula>
    </cfRule>
    <cfRule type="containsText" dxfId="569" priority="461" operator="containsText" text="Media">
      <formula>NOT(ISERROR(SEARCH("Media",H81)))</formula>
    </cfRule>
    <cfRule type="containsText" dxfId="568" priority="462" operator="containsText" text="Media">
      <formula>NOT(ISERROR(SEARCH("Media",H81)))</formula>
    </cfRule>
    <cfRule type="containsText" dxfId="567" priority="474" operator="containsText" text="Muy baja">
      <formula>NOT(ISERROR(SEARCH("Muy baja",H81)))</formula>
    </cfRule>
    <cfRule type="cellIs" dxfId="566" priority="477" operator="between">
      <formula>1</formula>
      <formula>2</formula>
    </cfRule>
    <cfRule type="containsText" dxfId="565" priority="469" operator="containsText" text="Muy Baja'Tabla probabilidad'!">
      <formula>NOT(ISERROR(SEARCH("Muy Baja'Tabla probabilidad'!",H81)))</formula>
    </cfRule>
  </conditionalFormatting>
  <conditionalFormatting sqref="K10:K90">
    <cfRule type="containsText" dxfId="564" priority="27" operator="containsText" text="Alta">
      <formula>NOT(ISERROR(SEARCH("Alta",K10)))</formula>
    </cfRule>
    <cfRule type="containsText" dxfId="563" priority="28" operator="containsText" text="Moderado">
      <formula>NOT(ISERROR(SEARCH("Moderado",K10)))</formula>
    </cfRule>
    <cfRule type="containsText" dxfId="562" priority="29" operator="containsText" text="Menor">
      <formula>NOT(ISERROR(SEARCH("Menor",K10)))</formula>
    </cfRule>
    <cfRule type="containsText" dxfId="561" priority="30" operator="containsText" text="Leve">
      <formula>NOT(ISERROR(SEARCH("Leve",K10)))</formula>
    </cfRule>
    <cfRule type="containsText" dxfId="560" priority="25" operator="containsText" text="Catastrófico">
      <formula>NOT(ISERROR(SEARCH("Catastrófico",K10)))</formula>
    </cfRule>
    <cfRule type="containsText" dxfId="559" priority="26" operator="containsText" text="Mayor">
      <formula>NOT(ISERROR(SEARCH("Mayor",K10)))</formula>
    </cfRule>
  </conditionalFormatting>
  <conditionalFormatting sqref="M10 M20 M31 M41 M51 M61">
    <cfRule type="containsText" dxfId="558" priority="488" operator="containsText" text="Leve">
      <formula>NOT(ISERROR(SEARCH("Leve",M10)))</formula>
    </cfRule>
    <cfRule type="containsText" dxfId="557" priority="483" operator="containsText" text="Catastrófico">
      <formula>NOT(ISERROR(SEARCH("Catastrófico",M10)))</formula>
    </cfRule>
    <cfRule type="containsText" dxfId="556" priority="484" operator="containsText" text="Mayor">
      <formula>NOT(ISERROR(SEARCH("Mayor",M10)))</formula>
    </cfRule>
    <cfRule type="containsText" dxfId="555" priority="485" operator="containsText" text="Alta">
      <formula>NOT(ISERROR(SEARCH("Alta",M10)))</formula>
    </cfRule>
    <cfRule type="containsText" dxfId="554" priority="487" operator="containsText" text="Menor">
      <formula>NOT(ISERROR(SEARCH("Menor",M10)))</formula>
    </cfRule>
  </conditionalFormatting>
  <conditionalFormatting sqref="M10 M20 M31:N31 M41:N41 M51:N51 M61:N61">
    <cfRule type="containsText" dxfId="553" priority="486" operator="containsText" text="Moderado">
      <formula>NOT(ISERROR(SEARCH("Moderado",M10)))</formula>
    </cfRule>
  </conditionalFormatting>
  <conditionalFormatting sqref="M71 M81">
    <cfRule type="containsText" dxfId="552" priority="216" operator="containsText" text="Mayor">
      <formula>NOT(ISERROR(SEARCH("Mayor",M71)))</formula>
    </cfRule>
    <cfRule type="containsText" dxfId="551" priority="215" operator="containsText" text="Catastrófico">
      <formula>NOT(ISERROR(SEARCH("Catastrófico",M71)))</formula>
    </cfRule>
    <cfRule type="containsText" dxfId="550" priority="218" operator="containsText" text="Moderado">
      <formula>NOT(ISERROR(SEARCH("Moderado",M71)))</formula>
    </cfRule>
    <cfRule type="containsText" dxfId="549" priority="219" operator="containsText" text="Menor">
      <formula>NOT(ISERROR(SEARCH("Menor",M71)))</formula>
    </cfRule>
    <cfRule type="containsText" dxfId="548" priority="220" operator="containsText" text="Leve">
      <formula>NOT(ISERROR(SEARCH("Leve",M71)))</formula>
    </cfRule>
    <cfRule type="containsText" dxfId="547" priority="217" operator="containsText" text="Alta">
      <formula>NOT(ISERROR(SEARCH("Alta",M71)))</formula>
    </cfRule>
  </conditionalFormatting>
  <conditionalFormatting sqref="N8:O8">
    <cfRule type="containsText" dxfId="546" priority="428" operator="containsText" text="6- Moderado">
      <formula>NOT(ISERROR(SEARCH("6- Moderado",N8)))</formula>
    </cfRule>
    <cfRule type="containsText" dxfId="545" priority="427" operator="containsText" text="3- Moderado">
      <formula>NOT(ISERROR(SEARCH("3- Moderado",N8)))</formula>
    </cfRule>
    <cfRule type="containsText" dxfId="544" priority="429" operator="containsText" text="4- Moderado">
      <formula>NOT(ISERROR(SEARCH("4- Moderado",N8)))</formula>
    </cfRule>
    <cfRule type="containsText" dxfId="543" priority="430" operator="containsText" text="3- Bajo">
      <formula>NOT(ISERROR(SEARCH("3- Bajo",N8)))</formula>
    </cfRule>
    <cfRule type="containsText" dxfId="542" priority="431" operator="containsText" text="4- Bajo">
      <formula>NOT(ISERROR(SEARCH("4- Bajo",N8)))</formula>
    </cfRule>
    <cfRule type="containsText" dxfId="541" priority="432" operator="containsText" text="1- Bajo">
      <formula>NOT(ISERROR(SEARCH("1- Bajo",N8)))</formula>
    </cfRule>
  </conditionalFormatting>
  <conditionalFormatting sqref="N10:O10 N20:O20">
    <cfRule type="containsText" dxfId="540" priority="513" operator="containsText" text="Bajo">
      <formula>NOT(ISERROR(SEARCH("Bajo",N10)))</formula>
    </cfRule>
    <cfRule type="containsText" dxfId="539" priority="514" operator="containsText" text="Moderado">
      <formula>NOT(ISERROR(SEARCH("Moderado",N10)))</formula>
    </cfRule>
    <cfRule type="containsText" dxfId="538" priority="511" operator="containsText" text="Extremo">
      <formula>NOT(ISERROR(SEARCH("Extremo",N10)))</formula>
    </cfRule>
    <cfRule type="containsText" dxfId="537" priority="512" operator="containsText" text="Alto">
      <formula>NOT(ISERROR(SEARCH("Alto",N10)))</formula>
    </cfRule>
  </conditionalFormatting>
  <conditionalFormatting sqref="N31:O31">
    <cfRule type="containsText" dxfId="536" priority="480" operator="containsText" text="Alto">
      <formula>NOT(ISERROR(SEARCH("Alto",N31)))</formula>
    </cfRule>
    <cfRule type="containsText" dxfId="535" priority="479" operator="containsText" text="Extremo">
      <formula>NOT(ISERROR(SEARCH("Extremo",N31)))</formula>
    </cfRule>
    <cfRule type="containsText" dxfId="534" priority="481" operator="containsText" text="Bajo">
      <formula>NOT(ISERROR(SEARCH("Bajo",N31)))</formula>
    </cfRule>
  </conditionalFormatting>
  <conditionalFormatting sqref="N41:O41">
    <cfRule type="containsText" dxfId="533" priority="375" operator="containsText" text="Extremo">
      <formula>NOT(ISERROR(SEARCH("Extremo",N41)))</formula>
    </cfRule>
    <cfRule type="containsText" dxfId="532" priority="376" operator="containsText" text="Alto">
      <formula>NOT(ISERROR(SEARCH("Alto",N41)))</formula>
    </cfRule>
    <cfRule type="containsText" dxfId="531" priority="377" operator="containsText" text="Bajo">
      <formula>NOT(ISERROR(SEARCH("Bajo",N41)))</formula>
    </cfRule>
  </conditionalFormatting>
  <conditionalFormatting sqref="N51:O51">
    <cfRule type="containsText" dxfId="530" priority="333" operator="containsText" text="Bajo">
      <formula>NOT(ISERROR(SEARCH("Bajo",N51)))</formula>
    </cfRule>
    <cfRule type="containsText" dxfId="529" priority="332" operator="containsText" text="Alto">
      <formula>NOT(ISERROR(SEARCH("Alto",N51)))</formula>
    </cfRule>
    <cfRule type="containsText" dxfId="528" priority="331" operator="containsText" text="Extremo">
      <formula>NOT(ISERROR(SEARCH("Extremo",N51)))</formula>
    </cfRule>
  </conditionalFormatting>
  <conditionalFormatting sqref="N61:O61">
    <cfRule type="containsText" dxfId="527" priority="289" operator="containsText" text="Bajo">
      <formula>NOT(ISERROR(SEARCH("Bajo",N61)))</formula>
    </cfRule>
    <cfRule type="containsText" dxfId="526" priority="288" operator="containsText" text="Alto">
      <formula>NOT(ISERROR(SEARCH("Alto",N61)))</formula>
    </cfRule>
    <cfRule type="containsText" dxfId="525" priority="287" operator="containsText" text="Extremo">
      <formula>NOT(ISERROR(SEARCH("Extremo",N61)))</formula>
    </cfRule>
  </conditionalFormatting>
  <conditionalFormatting sqref="N71:O71 N81">
    <cfRule type="containsText" dxfId="524" priority="246" operator="containsText" text="Moderado">
      <formula>NOT(ISERROR(SEARCH("Moderado",N71)))</formula>
    </cfRule>
    <cfRule type="containsText" dxfId="523" priority="245" operator="containsText" text="Bajo">
      <formula>NOT(ISERROR(SEARCH("Bajo",N71)))</formula>
    </cfRule>
    <cfRule type="containsText" dxfId="522" priority="243" operator="containsText" text="Extremo">
      <formula>NOT(ISERROR(SEARCH("Extremo",N71)))</formula>
    </cfRule>
    <cfRule type="containsText" dxfId="521" priority="244" operator="containsText" text="Alto">
      <formula>NOT(ISERROR(SEARCH("Alto",N71)))</formula>
    </cfRule>
  </conditionalFormatting>
  <conditionalFormatting sqref="O31">
    <cfRule type="containsText" dxfId="520" priority="482" operator="containsText" text="Moderado">
      <formula>NOT(ISERROR(SEARCH("Moderado",O31)))</formula>
    </cfRule>
  </conditionalFormatting>
  <conditionalFormatting sqref="O41">
    <cfRule type="containsText" dxfId="519" priority="378" operator="containsText" text="Moderado">
      <formula>NOT(ISERROR(SEARCH("Moderado",O41)))</formula>
    </cfRule>
  </conditionalFormatting>
  <conditionalFormatting sqref="O51">
    <cfRule type="containsText" dxfId="518" priority="334" operator="containsText" text="Moderado">
      <formula>NOT(ISERROR(SEARCH("Moderado",O51)))</formula>
    </cfRule>
  </conditionalFormatting>
  <conditionalFormatting sqref="O61">
    <cfRule type="containsText" dxfId="517" priority="290" operator="containsText" text="Moderado">
      <formula>NOT(ISERROR(SEARCH("Moderado",O61)))</formula>
    </cfRule>
  </conditionalFormatting>
  <dataValidations count="1">
    <dataValidation type="list" allowBlank="1" showInputMessage="1" showErrorMessage="1" sqref="J14:J19 I17:I19"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7" operator="containsText" id="{AA33B07E-BE8F-4B6B-A87A-4079EED8E612}">
            <xm:f>NOT(ISERROR(SEARCH(#REF!,H10)))</xm:f>
            <xm:f>#REF!</xm:f>
            <x14:dxf>
              <font>
                <color rgb="FF006100"/>
              </font>
              <fill>
                <patternFill>
                  <bgColor rgb="FFC6EFCE"/>
                </patternFill>
              </fill>
            </x14:dxf>
          </x14:cfRule>
          <x14:cfRule type="containsText" priority="508" operator="containsText" id="{8D8F2D8B-417A-4DC6-AC0D-BA260E014A2D}">
            <xm:f>NOT(ISERROR(SEARCH(#REF!,H10)))</xm:f>
            <xm:f>#REF!</xm:f>
            <x14:dxf>
              <font>
                <color rgb="FF9C0006"/>
              </font>
              <fill>
                <patternFill>
                  <bgColor rgb="FFFFC7CE"/>
                </patternFill>
              </fill>
            </x14:dxf>
          </x14:cfRule>
          <xm:sqref>H10 H20 H31</xm:sqref>
        </x14:conditionalFormatting>
        <x14:conditionalFormatting xmlns:xm="http://schemas.microsoft.com/office/excel/2006/main">
          <x14:cfRule type="containsText" priority="371" operator="containsText" id="{D3D4D274-6F12-4B02-A0DA-D5DDA5383DE2}">
            <xm:f>NOT(ISERROR(SEARCH(#REF!,H41)))</xm:f>
            <xm:f>#REF!</xm:f>
            <x14:dxf>
              <font>
                <color rgb="FF006100"/>
              </font>
              <fill>
                <patternFill>
                  <bgColor rgb="FFC6EFCE"/>
                </patternFill>
              </fill>
            </x14:dxf>
          </x14:cfRule>
          <x14:cfRule type="containsText" priority="372" operator="containsText" id="{63E3EF47-8926-4E3F-8CCE-0E600E1D7B50}">
            <xm:f>NOT(ISERROR(SEARCH(#REF!,H41)))</xm:f>
            <xm:f>#REF!</xm:f>
            <x14:dxf>
              <font>
                <color rgb="FF9C0006"/>
              </font>
              <fill>
                <patternFill>
                  <bgColor rgb="FFFFC7CE"/>
                </patternFill>
              </fill>
            </x14:dxf>
          </x14:cfRule>
          <xm:sqref>H41 H51</xm:sqref>
        </x14:conditionalFormatting>
        <x14:conditionalFormatting xmlns:xm="http://schemas.microsoft.com/office/excel/2006/main">
          <x14:cfRule type="containsText" priority="283" operator="containsText" id="{776F5267-3D56-49BA-8772-39A9F607D7CF}">
            <xm:f>NOT(ISERROR(SEARCH(#REF!,H61)))</xm:f>
            <xm:f>#REF!</xm:f>
            <x14:dxf>
              <font>
                <color rgb="FF006100"/>
              </font>
              <fill>
                <patternFill>
                  <bgColor rgb="FFC6EFCE"/>
                </patternFill>
              </fill>
            </x14:dxf>
          </x14:cfRule>
          <x14:cfRule type="containsText" priority="284" operator="containsText" id="{FED06DDB-E5A1-4737-9239-5E7952A3195E}">
            <xm:f>NOT(ISERROR(SEARCH(#REF!,H61)))</xm:f>
            <xm:f>#REF!</xm:f>
            <x14:dxf>
              <font>
                <color rgb="FF9C0006"/>
              </font>
              <fill>
                <patternFill>
                  <bgColor rgb="FFFFC7CE"/>
                </patternFill>
              </fill>
            </x14:dxf>
          </x14:cfRule>
          <xm:sqref>H61 H71 H81</xm:sqref>
        </x14:conditionalFormatting>
        <x14:conditionalFormatting xmlns:xm="http://schemas.microsoft.com/office/excel/2006/main">
          <x14:cfRule type="containsText" priority="475" operator="containsText" id="{90382DAA-CC00-4820-BE5A-AB3B43CDBC30}">
            <xm:f>NOT(ISERROR(SEARCH(#REF!,H81)))</xm:f>
            <xm:f>#REF!</xm:f>
            <x14:dxf>
              <font>
                <color rgb="FF006100"/>
              </font>
              <fill>
                <patternFill>
                  <bgColor rgb="FFC6EFCE"/>
                </patternFill>
              </fill>
            </x14:dxf>
          </x14:cfRule>
          <x14:cfRule type="containsText" priority="476" operator="containsText" id="{1D5E4477-6552-477C-BEBD-2BA15951FE7E}">
            <xm:f>NOT(ISERROR(SEARCH(#REF!,H81)))</xm:f>
            <xm:f>#REF!</xm:f>
            <x14:dxf>
              <font>
                <color rgb="FF9C0006"/>
              </font>
              <fill>
                <patternFill>
                  <bgColor rgb="FFFFC7CE"/>
                </patternFill>
              </fill>
            </x14:dxf>
          </x14:cfRule>
          <xm:sqref>H81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Politicas de admiistracion '!$I$17:$I$22</xm:f>
          </x14:formula1>
          <xm:sqref>I10:I16 I20:I90</xm:sqref>
        </x14:dataValidation>
        <x14:dataValidation type="list" allowBlank="1" showInputMessage="1" showErrorMessage="1" xr:uid="{00000000-0002-0000-0500-000002000000}">
          <x14:formula1>
            <xm:f>IF(I20='8- Politicas de admiistracion '!$B$16,'8- Politicas de admiistracion '!$C$17:$C$21,IF(I20='8- Politicas de admiistracion '!$B$24,'8- Politicas de admiistracion '!$C$25:$C$29,IF(I20='8- Politicas de admiistracion '!$B$32,'8- Politicas de admiistracion '!$C$33:$C$37,IF(I20='8- Politicas de admiistracion '!$B$40,'8- Politicas de admiistracion '!$C$41:$C$45,IF(I20='8- Politicas de admiistracion '!$B$48,'8- Politicas de admiistracion '!$C$49:$C$53,IF(I20='8- Politicas de admiistracion '!$B$56,'8- Politicas de admiistracion '!$C$57:$C$61))))))</xm:f>
          </x14:formula1>
          <xm:sqref>J20:J90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90"/>
  <sheetViews>
    <sheetView showGridLines="0" topLeftCell="A9" zoomScale="70" zoomScaleNormal="70" zoomScalePageLayoutView="70" workbookViewId="0">
      <selection activeCell="A10" sqref="A10:A19"/>
    </sheetView>
  </sheetViews>
  <sheetFormatPr baseColWidth="10" defaultColWidth="11.42578125" defaultRowHeight="15"/>
  <cols>
    <col min="1" max="1" width="7" customWidth="1"/>
    <col min="2" max="2" width="34.5703125" customWidth="1"/>
    <col min="3" max="3" width="81.42578125" style="22" customWidth="1"/>
    <col min="4" max="4" width="5" hidden="1" customWidth="1"/>
    <col min="5" max="5" width="48.7109375" customWidth="1"/>
    <col min="6" max="6" width="9.28515625" customWidth="1"/>
    <col min="7" max="7" width="14.5703125" customWidth="1"/>
    <col min="8" max="8" width="13.140625" customWidth="1"/>
    <col min="9" max="9" width="15" customWidth="1"/>
    <col min="10" max="10" width="9.28515625" customWidth="1"/>
    <col min="11" max="11" width="8" customWidth="1"/>
    <col min="12" max="12" width="37.7109375" customWidth="1"/>
    <col min="13" max="13" width="55.28515625" customWidth="1"/>
    <col min="14" max="14" width="11.140625" customWidth="1"/>
    <col min="15" max="15" width="16.5703125" customWidth="1"/>
    <col min="16" max="16" width="14" customWidth="1"/>
    <col min="17" max="17" width="10.85546875" customWidth="1"/>
    <col min="18" max="18" width="9" customWidth="1"/>
    <col min="19" max="19" width="7" customWidth="1"/>
    <col min="20" max="20" width="14.28515625" style="16" customWidth="1"/>
    <col min="21" max="21" width="14.28515625" style="15" customWidth="1"/>
    <col min="22" max="22" width="14.28515625" style="17" customWidth="1"/>
    <col min="23" max="278" width="11.42578125" style="9"/>
    <col min="279" max="16384" width="11.42578125" style="14"/>
  </cols>
  <sheetData>
    <row r="1" spans="1:278" s="11" customFormat="1" ht="21.75" customHeight="1" thickTop="1">
      <c r="A1" s="69"/>
      <c r="B1" s="70"/>
      <c r="C1" s="410" t="s">
        <v>362</v>
      </c>
      <c r="D1" s="410"/>
      <c r="E1" s="410"/>
      <c r="F1" s="410"/>
      <c r="G1" s="410"/>
      <c r="H1" s="410"/>
      <c r="I1" s="410"/>
      <c r="J1" s="410"/>
      <c r="K1" s="410"/>
      <c r="L1" s="410"/>
      <c r="M1" s="410"/>
      <c r="N1" s="410"/>
      <c r="O1" s="410"/>
      <c r="P1" s="410"/>
      <c r="Q1" s="410"/>
      <c r="R1" s="410"/>
      <c r="S1" s="410"/>
      <c r="T1" s="410"/>
      <c r="U1" s="410"/>
      <c r="V1" s="4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1"/>
      <c r="B2" s="72"/>
      <c r="C2" s="410"/>
      <c r="D2" s="410"/>
      <c r="E2" s="410"/>
      <c r="F2" s="410"/>
      <c r="G2" s="410"/>
      <c r="H2" s="410"/>
      <c r="I2" s="410"/>
      <c r="J2" s="410"/>
      <c r="K2" s="410"/>
      <c r="L2" s="410"/>
      <c r="M2" s="410"/>
      <c r="N2" s="410"/>
      <c r="O2" s="410"/>
      <c r="P2" s="410"/>
      <c r="Q2" s="410"/>
      <c r="R2" s="410"/>
      <c r="S2" s="410"/>
      <c r="T2" s="410"/>
      <c r="U2" s="410"/>
      <c r="V2" s="4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1"/>
      <c r="B3" s="72"/>
      <c r="C3" s="410"/>
      <c r="D3" s="410"/>
      <c r="E3" s="410"/>
      <c r="F3" s="410"/>
      <c r="G3" s="410"/>
      <c r="H3" s="410"/>
      <c r="I3" s="410"/>
      <c r="J3" s="410"/>
      <c r="K3" s="410"/>
      <c r="L3" s="410"/>
      <c r="M3" s="410"/>
      <c r="N3" s="410"/>
      <c r="O3" s="410"/>
      <c r="P3" s="410"/>
      <c r="Q3" s="410"/>
      <c r="R3" s="410"/>
      <c r="S3" s="410"/>
      <c r="T3" s="410"/>
      <c r="U3" s="410"/>
      <c r="V3" s="4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411" t="s">
        <v>363</v>
      </c>
      <c r="B4" s="412"/>
      <c r="C4" s="413" t="s">
        <v>5</v>
      </c>
      <c r="D4" s="414"/>
      <c r="E4" s="414"/>
      <c r="F4" s="414"/>
      <c r="G4" s="414"/>
      <c r="H4" s="414"/>
      <c r="I4" s="414"/>
      <c r="J4" s="414"/>
      <c r="K4" s="414"/>
      <c r="L4" s="414"/>
      <c r="M4" s="415"/>
      <c r="N4" s="157"/>
      <c r="O4" s="73"/>
      <c r="P4" s="73"/>
      <c r="Q4" s="73"/>
      <c r="R4" s="73"/>
      <c r="S4" s="73"/>
      <c r="T4" s="73"/>
      <c r="U4" s="73"/>
      <c r="V4" s="73"/>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38.25" customHeight="1" thickTop="1" thickBot="1">
      <c r="A5" s="411" t="s">
        <v>364</v>
      </c>
      <c r="B5" s="412"/>
      <c r="C5" s="413" t="s">
        <v>37</v>
      </c>
      <c r="D5" s="414"/>
      <c r="E5" s="414"/>
      <c r="F5" s="414"/>
      <c r="G5" s="414"/>
      <c r="H5" s="414"/>
      <c r="I5" s="414"/>
      <c r="J5" s="414"/>
      <c r="K5" s="414"/>
      <c r="L5" s="414"/>
      <c r="M5" s="415"/>
      <c r="N5" s="157"/>
      <c r="O5" s="74"/>
      <c r="P5" s="74"/>
      <c r="Q5" s="74"/>
      <c r="R5" s="74"/>
      <c r="S5" s="74"/>
      <c r="T5" s="74"/>
      <c r="U5" s="74"/>
      <c r="V5" s="74"/>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419" t="s">
        <v>365</v>
      </c>
      <c r="B6" s="420"/>
      <c r="C6" s="413" t="s">
        <v>272</v>
      </c>
      <c r="D6" s="414"/>
      <c r="E6" s="414"/>
      <c r="F6" s="414"/>
      <c r="G6" s="414"/>
      <c r="H6" s="414"/>
      <c r="I6" s="414"/>
      <c r="J6" s="414"/>
      <c r="K6" s="414"/>
      <c r="L6" s="414"/>
      <c r="M6" s="415"/>
      <c r="N6" s="157"/>
      <c r="O6" s="73"/>
      <c r="P6" s="73"/>
      <c r="Q6" s="73"/>
      <c r="R6" s="73"/>
      <c r="S6" s="73"/>
      <c r="T6" s="73"/>
      <c r="U6" s="73"/>
      <c r="V6" s="73"/>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399" t="s">
        <v>273</v>
      </c>
      <c r="B7" s="399"/>
      <c r="C7" s="399"/>
      <c r="D7" s="416" t="s">
        <v>366</v>
      </c>
      <c r="E7" s="417"/>
      <c r="F7" s="417"/>
      <c r="G7" s="417"/>
      <c r="H7" s="417"/>
      <c r="I7" s="417"/>
      <c r="J7" s="417"/>
      <c r="K7" s="417"/>
      <c r="L7" s="417"/>
      <c r="M7" s="417"/>
      <c r="N7" s="417"/>
      <c r="O7" s="417"/>
      <c r="P7" s="417"/>
      <c r="Q7" s="417"/>
      <c r="R7" s="418"/>
      <c r="S7" s="159"/>
      <c r="T7" s="399" t="s">
        <v>367</v>
      </c>
      <c r="U7" s="399"/>
      <c r="V7" s="399"/>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3.75" customHeight="1" thickTop="1" thickBot="1">
      <c r="A8" s="397" t="s">
        <v>278</v>
      </c>
      <c r="B8" s="399" t="s">
        <v>368</v>
      </c>
      <c r="C8" s="401" t="s">
        <v>274</v>
      </c>
      <c r="D8" s="403" t="s">
        <v>369</v>
      </c>
      <c r="E8" s="405" t="s">
        <v>370</v>
      </c>
      <c r="F8" s="407" t="s">
        <v>371</v>
      </c>
      <c r="G8" s="408"/>
      <c r="H8" s="408"/>
      <c r="I8" s="408"/>
      <c r="J8" s="408"/>
      <c r="K8" s="409"/>
      <c r="L8" s="407" t="s">
        <v>372</v>
      </c>
      <c r="M8" s="408"/>
      <c r="N8" s="408"/>
      <c r="O8" s="408"/>
      <c r="P8" s="408"/>
      <c r="Q8" s="408"/>
      <c r="R8" s="408"/>
      <c r="S8" s="409"/>
      <c r="T8" s="160"/>
      <c r="U8" s="161"/>
      <c r="V8" s="162" t="s">
        <v>373</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23" customHeight="1" thickTop="1">
      <c r="A9" s="398"/>
      <c r="B9" s="400"/>
      <c r="C9" s="402"/>
      <c r="D9" s="404"/>
      <c r="E9" s="406"/>
      <c r="F9" s="163" t="s">
        <v>246</v>
      </c>
      <c r="G9" s="163" t="s">
        <v>248</v>
      </c>
      <c r="H9" s="163" t="s">
        <v>374</v>
      </c>
      <c r="I9" s="163" t="s">
        <v>250</v>
      </c>
      <c r="J9" s="172" t="s">
        <v>375</v>
      </c>
      <c r="K9" s="163" t="s">
        <v>256</v>
      </c>
      <c r="L9" s="163" t="s">
        <v>376</v>
      </c>
      <c r="M9" s="158" t="s">
        <v>377</v>
      </c>
      <c r="N9" s="163" t="s">
        <v>378</v>
      </c>
      <c r="O9" s="163" t="s">
        <v>379</v>
      </c>
      <c r="P9" s="163" t="s">
        <v>380</v>
      </c>
      <c r="Q9" s="163" t="s">
        <v>381</v>
      </c>
      <c r="R9" s="172" t="s">
        <v>382</v>
      </c>
      <c r="S9" s="163" t="s">
        <v>383</v>
      </c>
      <c r="T9" s="164" t="s">
        <v>258</v>
      </c>
      <c r="U9" s="164" t="s">
        <v>260</v>
      </c>
      <c r="V9" s="165" t="s">
        <v>384</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78.75" customHeight="1">
      <c r="A10" s="374">
        <v>1</v>
      </c>
      <c r="B10" s="374" t="str">
        <f>'5. Identificación de Riesgos'!B10:B19</f>
        <v xml:space="preserve">Daño, pérdida o uso indebido de bienes muebles o  inmuebles </v>
      </c>
      <c r="C10" s="169" t="str">
        <f>'5. Identificación de Riesgos'!D10</f>
        <v>Demora en los procesos precontractuales y contractuales de infraestructura física de alta y media alta complejidad</v>
      </c>
      <c r="D10" s="149"/>
      <c r="E10" s="146" t="s">
        <v>385</v>
      </c>
      <c r="F10" s="144" t="s">
        <v>386</v>
      </c>
      <c r="G10" s="144" t="s">
        <v>386</v>
      </c>
      <c r="H10" s="144" t="s">
        <v>386</v>
      </c>
      <c r="I10" s="144" t="s">
        <v>386</v>
      </c>
      <c r="J10" s="171">
        <f>COUNTIF(F10:I10,"SI")/4</f>
        <v>1</v>
      </c>
      <c r="K10" s="395">
        <f>AVERAGE(J10:J19)</f>
        <v>0.2</v>
      </c>
      <c r="L10" s="152" t="str">
        <f>'5. Identificación de Riesgos'!I10</f>
        <v>Afectación de reputacion,imagén,  credibilidad, satisfacción de usuarios y PI</v>
      </c>
      <c r="M10" s="267" t="s">
        <v>387</v>
      </c>
      <c r="N10" s="144" t="s">
        <v>386</v>
      </c>
      <c r="O10" s="144" t="s">
        <v>386</v>
      </c>
      <c r="P10" s="144" t="s">
        <v>386</v>
      </c>
      <c r="Q10" s="144" t="s">
        <v>386</v>
      </c>
      <c r="R10" s="171">
        <f>SUM(COUNTIF(N10,"SI")*25%,COUNTIF(O10,"SI")*40%,COUNTIF(P10,"SI")*25%,COUNTIF(Q10,"SI")*10%)</f>
        <v>1</v>
      </c>
      <c r="S10" s="395">
        <f>AVERAGE(R10:R13)</f>
        <v>0.5</v>
      </c>
      <c r="T10" s="396"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Alta - 4</v>
      </c>
      <c r="U10" s="374"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374" t="str">
        <f>CONCATENATE(VLOOKUP((LEFT(T10,LEN(T10)-4)&amp;LEFT(U10,LEN(U10)-4)),'9- Matriz de Calor '!$D$17:$E$41,2,0)," - ",RIGHT(T10,1)*RIGHT(U10,1))</f>
        <v>Moderado - 4</v>
      </c>
    </row>
    <row r="11" spans="1:278" ht="65.25" customHeight="1">
      <c r="A11" s="374"/>
      <c r="B11" s="374"/>
      <c r="C11" s="169" t="str">
        <f>'5. Identificación de Riesgos'!D11</f>
        <v>Demora en la ejecución de los contratos de consultorías de estudios y diseños de infraestructura física de alta y media alta complejidad</v>
      </c>
      <c r="D11" s="149"/>
      <c r="E11" s="146" t="s">
        <v>388</v>
      </c>
      <c r="F11" s="144" t="s">
        <v>386</v>
      </c>
      <c r="G11" s="144" t="s">
        <v>386</v>
      </c>
      <c r="H11" s="144" t="s">
        <v>386</v>
      </c>
      <c r="I11" s="144" t="s">
        <v>386</v>
      </c>
      <c r="J11" s="171">
        <f t="shared" ref="J11:J29" si="0">COUNTIF(F11:I11,"SI")/4</f>
        <v>1</v>
      </c>
      <c r="K11" s="395"/>
      <c r="L11" s="152" t="str">
        <f>'5. Identificación de Riesgos'!I11</f>
        <v>Afectación Económica</v>
      </c>
      <c r="M11" s="146" t="s">
        <v>389</v>
      </c>
      <c r="N11" s="144" t="s">
        <v>386</v>
      </c>
      <c r="O11" s="144" t="s">
        <v>386</v>
      </c>
      <c r="P11" s="144" t="s">
        <v>386</v>
      </c>
      <c r="Q11" s="144" t="s">
        <v>386</v>
      </c>
      <c r="R11" s="171">
        <f t="shared" ref="R11:R19" si="1">SUM(COUNTIF(N11,"SI")*25%,COUNTIF(O11,"SI")*40%,COUNTIF(P11,"SI")*25%,COUNTIF(Q11,"SI")*10%)</f>
        <v>1</v>
      </c>
      <c r="S11" s="395"/>
      <c r="T11" s="396"/>
      <c r="U11" s="374"/>
      <c r="V11" s="374"/>
    </row>
    <row r="12" spans="1:278" ht="26.25" customHeight="1">
      <c r="A12" s="374"/>
      <c r="B12" s="374"/>
      <c r="C12" s="169" t="str">
        <f>'5. Identificación de Riesgos'!D12</f>
        <v>Vencimiento de pólizas de seguro</v>
      </c>
      <c r="D12" s="149"/>
      <c r="E12" s="146"/>
      <c r="F12" s="144"/>
      <c r="G12" s="144"/>
      <c r="H12" s="144"/>
      <c r="I12" s="144"/>
      <c r="J12" s="171">
        <f t="shared" si="0"/>
        <v>0</v>
      </c>
      <c r="K12" s="395"/>
      <c r="L12" s="152" t="str">
        <f>'5. Identificación de Riesgos'!I12</f>
        <v>Interrupción o afectación en la prestación del servicio judicial</v>
      </c>
      <c r="M12" s="146"/>
      <c r="N12" s="144"/>
      <c r="O12" s="144"/>
      <c r="P12" s="144"/>
      <c r="Q12" s="144"/>
      <c r="R12" s="171">
        <f t="shared" si="1"/>
        <v>0</v>
      </c>
      <c r="S12" s="395"/>
      <c r="T12" s="396"/>
      <c r="U12" s="374"/>
      <c r="V12" s="374"/>
    </row>
    <row r="13" spans="1:278" ht="26.25" customHeight="1">
      <c r="A13" s="374"/>
      <c r="B13" s="374"/>
      <c r="C13" s="169" t="str">
        <f>'5. Identificación de Riesgos'!D13</f>
        <v xml:space="preserve">Bienes asegurables sin asegurar </v>
      </c>
      <c r="D13" s="149"/>
      <c r="E13" s="146"/>
      <c r="F13" s="144"/>
      <c r="G13" s="144"/>
      <c r="H13" s="144"/>
      <c r="I13" s="144"/>
      <c r="J13" s="171">
        <f t="shared" si="0"/>
        <v>0</v>
      </c>
      <c r="K13" s="395"/>
      <c r="L13" s="152" t="str">
        <f>'5. Identificación de Riesgos'!I13</f>
        <v>Interrupción o afectación en la prestación del servicio administrativo</v>
      </c>
      <c r="M13" s="146"/>
      <c r="N13" s="144"/>
      <c r="O13" s="144"/>
      <c r="P13" s="144"/>
      <c r="Q13" s="144"/>
      <c r="R13" s="171">
        <f t="shared" si="1"/>
        <v>0</v>
      </c>
      <c r="S13" s="395"/>
      <c r="T13" s="396"/>
      <c r="U13" s="374"/>
      <c r="V13" s="374"/>
    </row>
    <row r="14" spans="1:278" ht="18.75" customHeight="1">
      <c r="A14" s="374"/>
      <c r="B14" s="374"/>
      <c r="C14" s="169" t="str">
        <f>'5. Identificación de Riesgos'!D14</f>
        <v>Incumplimiento en la programación de mantenimientos</v>
      </c>
      <c r="D14" s="149"/>
      <c r="E14" s="146"/>
      <c r="F14" s="144"/>
      <c r="G14" s="144"/>
      <c r="H14" s="144"/>
      <c r="I14" s="144"/>
      <c r="J14" s="171">
        <f t="shared" si="0"/>
        <v>0</v>
      </c>
      <c r="K14" s="395"/>
      <c r="L14" s="152"/>
      <c r="M14" s="146"/>
      <c r="N14" s="144"/>
      <c r="O14" s="144"/>
      <c r="P14" s="144"/>
      <c r="Q14" s="144"/>
      <c r="R14" s="171">
        <f t="shared" si="1"/>
        <v>0</v>
      </c>
      <c r="S14" s="395"/>
      <c r="T14" s="396"/>
      <c r="U14" s="374"/>
      <c r="V14" s="374"/>
    </row>
    <row r="15" spans="1:278" ht="18.75" customHeight="1">
      <c r="A15" s="374"/>
      <c r="B15" s="374"/>
      <c r="C15" s="169" t="str">
        <f>'5. Identificación de Riesgos'!D15</f>
        <v>Mantenimientos realizados sin observar instruciones del fabricante</v>
      </c>
      <c r="D15" s="149"/>
      <c r="E15" s="146"/>
      <c r="F15" s="144"/>
      <c r="G15" s="144"/>
      <c r="H15" s="144"/>
      <c r="I15" s="144"/>
      <c r="J15" s="171">
        <f t="shared" si="0"/>
        <v>0</v>
      </c>
      <c r="K15" s="395"/>
      <c r="L15" s="152"/>
      <c r="M15" s="170"/>
      <c r="N15" s="144"/>
      <c r="O15" s="144"/>
      <c r="P15" s="144"/>
      <c r="Q15" s="144"/>
      <c r="R15" s="171">
        <f t="shared" si="1"/>
        <v>0</v>
      </c>
      <c r="S15" s="395"/>
      <c r="T15" s="396"/>
      <c r="U15" s="374"/>
      <c r="V15" s="374"/>
    </row>
    <row r="16" spans="1:278" ht="18.75" customHeight="1">
      <c r="A16" s="374"/>
      <c r="B16" s="374"/>
      <c r="C16" s="169" t="str">
        <f>'5. Identificación de Riesgos'!D16</f>
        <v xml:space="preserve">Falta de controles para el ingreso y salida de  equipos d oficina </v>
      </c>
      <c r="D16" s="149"/>
      <c r="E16" s="146"/>
      <c r="F16" s="144"/>
      <c r="G16" s="144"/>
      <c r="H16" s="144"/>
      <c r="I16" s="144"/>
      <c r="J16" s="171">
        <f t="shared" si="0"/>
        <v>0</v>
      </c>
      <c r="K16" s="395"/>
      <c r="L16" s="152"/>
      <c r="M16" s="170"/>
      <c r="N16" s="144"/>
      <c r="O16" s="144"/>
      <c r="P16" s="144"/>
      <c r="Q16" s="144"/>
      <c r="R16" s="171">
        <f t="shared" si="1"/>
        <v>0</v>
      </c>
      <c r="S16" s="395"/>
      <c r="T16" s="396"/>
      <c r="U16" s="374"/>
      <c r="V16" s="374"/>
    </row>
    <row r="17" spans="1:22" ht="9.75" hidden="1" customHeight="1">
      <c r="A17" s="374"/>
      <c r="B17" s="374"/>
      <c r="C17" s="169">
        <f>'5. Identificación de Riesgos'!D17</f>
        <v>0</v>
      </c>
      <c r="D17" s="149"/>
      <c r="E17" s="146"/>
      <c r="F17" s="144"/>
      <c r="G17" s="144"/>
      <c r="H17" s="144"/>
      <c r="I17" s="144"/>
      <c r="J17" s="171">
        <f t="shared" si="0"/>
        <v>0</v>
      </c>
      <c r="K17" s="395"/>
      <c r="L17" s="152">
        <f>'5. Identificación de Riesgos'!I17</f>
        <v>0</v>
      </c>
      <c r="M17" s="170"/>
      <c r="N17" s="144"/>
      <c r="O17" s="144"/>
      <c r="P17" s="144"/>
      <c r="Q17" s="144"/>
      <c r="R17" s="171">
        <f t="shared" si="1"/>
        <v>0</v>
      </c>
      <c r="S17" s="395"/>
      <c r="T17" s="396"/>
      <c r="U17" s="374"/>
      <c r="V17" s="374"/>
    </row>
    <row r="18" spans="1:22" ht="9.75" hidden="1" customHeight="1">
      <c r="A18" s="374"/>
      <c r="B18" s="374"/>
      <c r="C18" s="169">
        <f>'5. Identificación de Riesgos'!D18</f>
        <v>0</v>
      </c>
      <c r="D18" s="149"/>
      <c r="E18" s="146"/>
      <c r="F18" s="144"/>
      <c r="G18" s="144"/>
      <c r="H18" s="144"/>
      <c r="I18" s="144"/>
      <c r="J18" s="171">
        <f t="shared" si="0"/>
        <v>0</v>
      </c>
      <c r="K18" s="395"/>
      <c r="L18" s="152">
        <f>'5. Identificación de Riesgos'!I18</f>
        <v>0</v>
      </c>
      <c r="M18" s="170"/>
      <c r="N18" s="144"/>
      <c r="O18" s="144"/>
      <c r="P18" s="144"/>
      <c r="Q18" s="144"/>
      <c r="R18" s="171">
        <f t="shared" si="1"/>
        <v>0</v>
      </c>
      <c r="S18" s="395"/>
      <c r="T18" s="396"/>
      <c r="U18" s="374"/>
      <c r="V18" s="374"/>
    </row>
    <row r="19" spans="1:22" ht="9.75" hidden="1" customHeight="1">
      <c r="A19" s="374"/>
      <c r="B19" s="374"/>
      <c r="C19" s="169">
        <f>'5. Identificación de Riesgos'!D19</f>
        <v>0</v>
      </c>
      <c r="D19" s="149"/>
      <c r="E19" s="146"/>
      <c r="F19" s="144"/>
      <c r="G19" s="144"/>
      <c r="H19" s="144"/>
      <c r="I19" s="144"/>
      <c r="J19" s="171">
        <f t="shared" si="0"/>
        <v>0</v>
      </c>
      <c r="K19" s="395"/>
      <c r="L19" s="152">
        <f>'5. Identificación de Riesgos'!I19</f>
        <v>0</v>
      </c>
      <c r="M19" s="170"/>
      <c r="N19" s="144"/>
      <c r="O19" s="144"/>
      <c r="P19" s="144"/>
      <c r="Q19" s="144"/>
      <c r="R19" s="171">
        <f t="shared" si="1"/>
        <v>0</v>
      </c>
      <c r="S19" s="395"/>
      <c r="T19" s="396"/>
      <c r="U19" s="374"/>
      <c r="V19" s="374"/>
    </row>
    <row r="20" spans="1:22" ht="16.5" customHeight="1">
      <c r="A20" s="374">
        <v>2</v>
      </c>
      <c r="B20" s="374" t="str">
        <f>'5. Identificación de Riesgos'!B20:B30</f>
        <v xml:space="preserve">Titulación de bienes inmuebles sin legalizar </v>
      </c>
      <c r="C20" s="169" t="str">
        <f>'5. Identificación de Riesgos'!D20</f>
        <v>Desactualización de los inventarios</v>
      </c>
      <c r="D20" s="149"/>
      <c r="E20" s="146"/>
      <c r="F20" s="144"/>
      <c r="G20" s="144"/>
      <c r="H20" s="144"/>
      <c r="I20" s="144"/>
      <c r="J20" s="171">
        <f t="shared" si="0"/>
        <v>0</v>
      </c>
      <c r="K20" s="395">
        <f>AVERAGE(J20:J24)</f>
        <v>0</v>
      </c>
      <c r="L20" s="173" t="str">
        <f>'5. Identificación de Riesgos'!I20</f>
        <v>Afectación de reputacion,imagén,  credibilidad, satisfacción de usuarios y PI</v>
      </c>
      <c r="M20" s="170"/>
      <c r="N20" s="144"/>
      <c r="O20" s="144"/>
      <c r="P20" s="144"/>
      <c r="Q20" s="144"/>
      <c r="R20" s="171">
        <f t="shared" ref="R20:R29" si="2">SUM(COUNTIF(N20,"SI")*25%,COUNTIF(O20,"SI")*40%,COUNTIF(P20,"SI")*25%,COUNTIF(Q20,"SI")*10%)</f>
        <v>0</v>
      </c>
      <c r="S20" s="395">
        <f>AVERAGE(R20:R22)</f>
        <v>0</v>
      </c>
      <c r="T20" s="396"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374"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374" t="str">
        <f>CONCATENATE(VLOOKUP((LEFT(T20,LEN(T20)-4)&amp;LEFT(U20,LEN(U20)-4)),'9- Matriz de Calor '!$D$17:$E$41,2,0)," - ",RIGHT(T20,1)*RIGHT(U20,1))</f>
        <v>Bajo - 2</v>
      </c>
    </row>
    <row r="21" spans="1:22" ht="23.25" customHeight="1">
      <c r="A21" s="374"/>
      <c r="B21" s="374"/>
      <c r="C21" s="169" t="str">
        <f>'5. Identificación de Riesgos'!D21</f>
        <v>Documentación del inmuebe inexistente o incompleta</v>
      </c>
      <c r="D21" s="149"/>
      <c r="E21" s="146"/>
      <c r="F21" s="144"/>
      <c r="G21" s="144"/>
      <c r="H21" s="144"/>
      <c r="I21" s="144"/>
      <c r="J21" s="171">
        <f t="shared" si="0"/>
        <v>0</v>
      </c>
      <c r="K21" s="395"/>
      <c r="L21" s="173" t="str">
        <f>'5. Identificación de Riesgos'!I21</f>
        <v>Incumplimiento de las metas establecidas</v>
      </c>
      <c r="M21" s="170"/>
      <c r="N21" s="144"/>
      <c r="O21" s="144"/>
      <c r="P21" s="144"/>
      <c r="Q21" s="144"/>
      <c r="R21" s="171">
        <f t="shared" si="2"/>
        <v>0</v>
      </c>
      <c r="S21" s="395"/>
      <c r="T21" s="396"/>
      <c r="U21" s="374"/>
      <c r="V21" s="374"/>
    </row>
    <row r="22" spans="1:22">
      <c r="A22" s="374"/>
      <c r="B22" s="374"/>
      <c r="C22" s="169" t="str">
        <f>'5. Identificación de Riesgos'!D23</f>
        <v>Falta definir los límites del inmueble</v>
      </c>
      <c r="D22" s="149"/>
      <c r="E22" s="146"/>
      <c r="F22" s="144"/>
      <c r="G22" s="144"/>
      <c r="H22" s="144"/>
      <c r="I22" s="144"/>
      <c r="J22" s="171">
        <f t="shared" si="0"/>
        <v>0</v>
      </c>
      <c r="K22" s="395"/>
      <c r="L22" s="173" t="str">
        <f>'5. Identificación de Riesgos'!I23</f>
        <v>Afectación Económica</v>
      </c>
      <c r="M22" s="170"/>
      <c r="N22" s="144"/>
      <c r="O22" s="144"/>
      <c r="P22" s="144"/>
      <c r="Q22" s="144"/>
      <c r="R22" s="171">
        <f t="shared" si="2"/>
        <v>0</v>
      </c>
      <c r="S22" s="395"/>
      <c r="T22" s="396"/>
      <c r="U22" s="374"/>
      <c r="V22" s="374"/>
    </row>
    <row r="23" spans="1:22" ht="25.5" hidden="1">
      <c r="A23" s="374"/>
      <c r="B23" s="374"/>
      <c r="C23" s="169">
        <f>'5. Identificación de Riesgos'!D24</f>
        <v>0</v>
      </c>
      <c r="D23" s="149"/>
      <c r="E23" s="146"/>
      <c r="F23" s="144"/>
      <c r="G23" s="144"/>
      <c r="H23" s="144"/>
      <c r="I23" s="144"/>
      <c r="J23" s="171">
        <f t="shared" si="0"/>
        <v>0</v>
      </c>
      <c r="K23" s="395"/>
      <c r="L23" s="173" t="str">
        <f>'5. Identificación de Riesgos'!I24</f>
        <v>Afectación de reputacion,imagén,  credibilidad, satisfacción de usuarios y PI</v>
      </c>
      <c r="M23" s="170"/>
      <c r="N23" s="144"/>
      <c r="O23" s="144"/>
      <c r="P23" s="144"/>
      <c r="Q23" s="144"/>
      <c r="R23" s="171">
        <f t="shared" si="2"/>
        <v>0</v>
      </c>
      <c r="S23" s="395"/>
      <c r="T23" s="396"/>
      <c r="U23" s="374"/>
      <c r="V23" s="374"/>
    </row>
    <row r="24" spans="1:22" hidden="1">
      <c r="A24" s="374"/>
      <c r="B24" s="374"/>
      <c r="C24" s="169">
        <f>'5. Identificación de Riesgos'!D25</f>
        <v>0</v>
      </c>
      <c r="D24" s="149"/>
      <c r="E24" s="146"/>
      <c r="F24" s="144"/>
      <c r="G24" s="144"/>
      <c r="H24" s="144"/>
      <c r="I24" s="144"/>
      <c r="J24" s="171">
        <f t="shared" si="0"/>
        <v>0</v>
      </c>
      <c r="K24" s="395"/>
      <c r="L24" s="173">
        <f>'5. Identificación de Riesgos'!I25</f>
        <v>0</v>
      </c>
      <c r="M24" s="170"/>
      <c r="N24" s="144"/>
      <c r="O24" s="144"/>
      <c r="P24" s="144"/>
      <c r="Q24" s="144"/>
      <c r="R24" s="171">
        <f t="shared" si="2"/>
        <v>0</v>
      </c>
      <c r="S24" s="395"/>
      <c r="T24" s="396"/>
      <c r="U24" s="374"/>
      <c r="V24" s="374"/>
    </row>
    <row r="25" spans="1:22" hidden="1">
      <c r="A25" s="374"/>
      <c r="B25" s="374"/>
      <c r="C25" s="169">
        <f>'5. Identificación de Riesgos'!D26</f>
        <v>0</v>
      </c>
      <c r="D25" s="149"/>
      <c r="E25" s="146"/>
      <c r="F25" s="144"/>
      <c r="G25" s="144"/>
      <c r="H25" s="144"/>
      <c r="I25" s="144"/>
      <c r="J25" s="171">
        <f t="shared" si="0"/>
        <v>0</v>
      </c>
      <c r="K25" s="395"/>
      <c r="L25" s="173">
        <f>'5. Identificación de Riesgos'!I26</f>
        <v>0</v>
      </c>
      <c r="M25" s="170"/>
      <c r="N25" s="144"/>
      <c r="O25" s="144"/>
      <c r="P25" s="144"/>
      <c r="Q25" s="144"/>
      <c r="R25" s="171">
        <f t="shared" si="2"/>
        <v>0</v>
      </c>
      <c r="S25" s="395"/>
      <c r="T25" s="396"/>
      <c r="U25" s="374"/>
      <c r="V25" s="374"/>
    </row>
    <row r="26" spans="1:22" hidden="1">
      <c r="A26" s="374"/>
      <c r="B26" s="374"/>
      <c r="C26" s="169">
        <f>'5. Identificación de Riesgos'!D27</f>
        <v>0</v>
      </c>
      <c r="D26" s="149"/>
      <c r="E26" s="146"/>
      <c r="F26" s="144"/>
      <c r="G26" s="144"/>
      <c r="H26" s="144"/>
      <c r="I26" s="144"/>
      <c r="J26" s="171">
        <f t="shared" si="0"/>
        <v>0</v>
      </c>
      <c r="K26" s="395"/>
      <c r="L26" s="173">
        <f>'5. Identificación de Riesgos'!I27</f>
        <v>0</v>
      </c>
      <c r="M26" s="170"/>
      <c r="N26" s="144"/>
      <c r="O26" s="144"/>
      <c r="P26" s="144"/>
      <c r="Q26" s="144"/>
      <c r="R26" s="171">
        <f t="shared" si="2"/>
        <v>0</v>
      </c>
      <c r="S26" s="395"/>
      <c r="T26" s="396"/>
      <c r="U26" s="374"/>
      <c r="V26" s="374"/>
    </row>
    <row r="27" spans="1:22" hidden="1">
      <c r="A27" s="374"/>
      <c r="B27" s="374"/>
      <c r="C27" s="169">
        <f>'5. Identificación de Riesgos'!D28</f>
        <v>0</v>
      </c>
      <c r="D27" s="149"/>
      <c r="E27" s="146"/>
      <c r="F27" s="144"/>
      <c r="G27" s="144"/>
      <c r="H27" s="144"/>
      <c r="I27" s="144"/>
      <c r="J27" s="171">
        <f t="shared" si="0"/>
        <v>0</v>
      </c>
      <c r="K27" s="395"/>
      <c r="L27" s="173">
        <f>'5. Identificación de Riesgos'!I28</f>
        <v>0</v>
      </c>
      <c r="M27" s="170"/>
      <c r="N27" s="144"/>
      <c r="O27" s="144"/>
      <c r="P27" s="144"/>
      <c r="Q27" s="144"/>
      <c r="R27" s="171">
        <f t="shared" si="2"/>
        <v>0</v>
      </c>
      <c r="S27" s="395"/>
      <c r="T27" s="396"/>
      <c r="U27" s="374"/>
      <c r="V27" s="374"/>
    </row>
    <row r="28" spans="1:22" hidden="1">
      <c r="A28" s="374"/>
      <c r="B28" s="374"/>
      <c r="C28" s="169">
        <f>'5. Identificación de Riesgos'!D29</f>
        <v>0</v>
      </c>
      <c r="D28" s="149"/>
      <c r="E28" s="146"/>
      <c r="F28" s="144"/>
      <c r="G28" s="144"/>
      <c r="H28" s="144"/>
      <c r="I28" s="144"/>
      <c r="J28" s="171">
        <f t="shared" si="0"/>
        <v>0</v>
      </c>
      <c r="K28" s="395"/>
      <c r="L28" s="173">
        <f>'5. Identificación de Riesgos'!I29</f>
        <v>0</v>
      </c>
      <c r="M28" s="170"/>
      <c r="N28" s="144"/>
      <c r="O28" s="144"/>
      <c r="P28" s="144"/>
      <c r="Q28" s="144"/>
      <c r="R28" s="171">
        <f t="shared" si="2"/>
        <v>0</v>
      </c>
      <c r="S28" s="395"/>
      <c r="T28" s="396"/>
      <c r="U28" s="374"/>
      <c r="V28" s="374"/>
    </row>
    <row r="29" spans="1:22" hidden="1">
      <c r="A29" s="374"/>
      <c r="B29" s="374"/>
      <c r="C29" s="169">
        <f>'5. Identificación de Riesgos'!D30</f>
        <v>0</v>
      </c>
      <c r="D29" s="149"/>
      <c r="E29" s="146"/>
      <c r="F29" s="144"/>
      <c r="G29" s="144"/>
      <c r="H29" s="144"/>
      <c r="I29" s="144"/>
      <c r="J29" s="171">
        <f t="shared" si="0"/>
        <v>0</v>
      </c>
      <c r="K29" s="395"/>
      <c r="L29" s="173">
        <f>'5. Identificación de Riesgos'!I30</f>
        <v>0</v>
      </c>
      <c r="M29" s="170"/>
      <c r="N29" s="144"/>
      <c r="O29" s="144"/>
      <c r="P29" s="144"/>
      <c r="Q29" s="144"/>
      <c r="R29" s="171">
        <f t="shared" si="2"/>
        <v>0</v>
      </c>
      <c r="S29" s="395"/>
      <c r="T29" s="396"/>
      <c r="U29" s="374"/>
      <c r="V29" s="374"/>
    </row>
    <row r="30" spans="1:22" ht="51">
      <c r="A30" s="374">
        <v>3</v>
      </c>
      <c r="B30" s="376" t="s">
        <v>322</v>
      </c>
      <c r="C30" s="169" t="str">
        <f>'5. Identificación de Riesgos'!D31</f>
        <v>Falta de insumos</v>
      </c>
      <c r="D30" s="149"/>
      <c r="E30" s="146" t="s">
        <v>390</v>
      </c>
      <c r="F30" s="144" t="s">
        <v>386</v>
      </c>
      <c r="G30" s="144" t="s">
        <v>386</v>
      </c>
      <c r="H30" s="144" t="s">
        <v>386</v>
      </c>
      <c r="I30" s="144" t="s">
        <v>386</v>
      </c>
      <c r="J30" s="171">
        <f t="shared" ref="J30:J89" si="3">COUNTIF(F30:I30,"SI")/4</f>
        <v>1</v>
      </c>
      <c r="K30" s="395">
        <f>AVERAGE(J30:J30)</f>
        <v>1</v>
      </c>
      <c r="L30" s="152" t="str">
        <f>'5. Identificación de Riesgos'!I31</f>
        <v>Interrupción o afectación en la prestación del servicio judicial</v>
      </c>
      <c r="M30" s="170" t="s">
        <v>391</v>
      </c>
      <c r="N30" s="144" t="s">
        <v>386</v>
      </c>
      <c r="O30" s="144" t="s">
        <v>386</v>
      </c>
      <c r="P30" s="144" t="s">
        <v>386</v>
      </c>
      <c r="Q30" s="144" t="s">
        <v>386</v>
      </c>
      <c r="R30" s="171">
        <f t="shared" ref="R30:R89" si="4">SUM(COUNTIF(N30,"SI")*25%,COUNTIF(O30,"SI")*40%,COUNTIF(P30,"SI")*25%,COUNTIF(Q30,"SI")*10%)</f>
        <v>1</v>
      </c>
      <c r="S30" s="395">
        <f>AVERAGE(R30:R31)</f>
        <v>1</v>
      </c>
      <c r="T30" s="396" t="str">
        <f>CONCATENATE(INDEX('8- Politicas de admiistracion '!$B$6:$F$10,MATCH(ROUND(IF((RIGHT('5. Identificación de Riesgos'!H31,1)-'6. Valoración Controles'!K30)&lt;1,1,(RIGHT('5. Identificación de Riesgos'!H31,1)-'6. Valoración Controles'!K30)),0),'8- Politicas de admiistracion '!$F$6:$F$10,0),1)," - ",ROUND(IF((RIGHT('5. Identificación de Riesgos'!H31,1)-'6. Valoración Controles'!K30)&lt;1,1,(RIGHT('5. Identificación de Riesgos'!H31,1)-'6. Valoración Controles'!K30)),0))</f>
        <v>Baja - 2</v>
      </c>
      <c r="U30" s="374" t="str">
        <f>CONCATENATE(INDEX('8- Politicas de admiistracion '!$B$17:$F$21,MATCH(ROUND(IF((RIGHT('5. Identificación de Riesgos'!M31,1)-'6. Valoración Controles'!S30)&lt;1,1,(RIGHT('5. Identificación de Riesgos'!M31,1)-'6. Valoración Controles'!S30)),0),'8- Politicas de admiistracion '!$F$17:$F$21,0),1)," - ",ROUND(IF((RIGHT('5. Identificación de Riesgos'!M31,1)-'6. Valoración Controles'!S30)&lt;1,1,(RIGHT('5. Identificación de Riesgos'!M31,1)-'6. Valoración Controles'!S30)),0))</f>
        <v>Leve - 1</v>
      </c>
      <c r="V30" s="374" t="str">
        <f>CONCATENATE(VLOOKUP((LEFT(T30,LEN(T30)-4)&amp;LEFT(U30,LEN(U30)-4)),'9- Matriz de Calor '!$D$17:$E$41,2,0)," - ",RIGHT(T30,1)*RIGHT(U30,1))</f>
        <v>Bajo - 2</v>
      </c>
    </row>
    <row r="31" spans="1:22" ht="51">
      <c r="A31" s="374"/>
      <c r="B31" s="376"/>
      <c r="C31" s="169" t="str">
        <f>'5. Identificación de Riesgos'!D32</f>
        <v>Desconocimiento de la especificaciones del fabricante</v>
      </c>
      <c r="D31" s="149"/>
      <c r="E31" s="146" t="s">
        <v>392</v>
      </c>
      <c r="F31" s="144" t="s">
        <v>386</v>
      </c>
      <c r="G31" s="144" t="s">
        <v>386</v>
      </c>
      <c r="H31" s="144" t="s">
        <v>386</v>
      </c>
      <c r="I31" s="144" t="s">
        <v>386</v>
      </c>
      <c r="J31" s="171">
        <f t="shared" si="3"/>
        <v>1</v>
      </c>
      <c r="K31" s="395"/>
      <c r="L31" s="152" t="str">
        <f>'5. Identificación de Riesgos'!I32</f>
        <v>Interrupción o afectación en la prestación del servicio administrativo</v>
      </c>
      <c r="M31" s="170" t="s">
        <v>393</v>
      </c>
      <c r="N31" s="144" t="s">
        <v>386</v>
      </c>
      <c r="O31" s="144" t="s">
        <v>386</v>
      </c>
      <c r="P31" s="144" t="s">
        <v>386</v>
      </c>
      <c r="Q31" s="144" t="s">
        <v>386</v>
      </c>
      <c r="R31" s="171">
        <f t="shared" si="4"/>
        <v>1</v>
      </c>
      <c r="S31" s="395"/>
      <c r="T31" s="396"/>
      <c r="U31" s="374"/>
      <c r="V31" s="374"/>
    </row>
    <row r="32" spans="1:22">
      <c r="A32" s="374"/>
      <c r="B32" s="376"/>
      <c r="C32" s="169" t="str">
        <f>'5. Identificación de Riesgos'!D33</f>
        <v xml:space="preserve">No previsión de presupuestos </v>
      </c>
      <c r="D32" s="149"/>
      <c r="E32" s="146"/>
      <c r="F32" s="144"/>
      <c r="G32" s="144"/>
      <c r="H32" s="144"/>
      <c r="I32" s="144"/>
      <c r="J32" s="171">
        <f t="shared" si="3"/>
        <v>0</v>
      </c>
      <c r="K32" s="395"/>
      <c r="L32" s="152" t="str">
        <f>'5. Identificación de Riesgos'!I33</f>
        <v>Afectación Económica</v>
      </c>
      <c r="M32" s="170"/>
      <c r="N32" s="144"/>
      <c r="O32" s="144"/>
      <c r="P32" s="144"/>
      <c r="Q32" s="144"/>
      <c r="R32" s="171">
        <f t="shared" si="4"/>
        <v>0</v>
      </c>
      <c r="S32" s="395"/>
      <c r="T32" s="396"/>
      <c r="U32" s="374"/>
      <c r="V32" s="374"/>
    </row>
    <row r="33" spans="1:22">
      <c r="A33" s="374"/>
      <c r="B33" s="376"/>
      <c r="C33" s="169" t="str">
        <f>'5. Identificación de Riesgos'!D34</f>
        <v>Recibo tardio de presupuesto</v>
      </c>
      <c r="D33" s="149"/>
      <c r="E33" s="146"/>
      <c r="F33" s="144"/>
      <c r="G33" s="144"/>
      <c r="H33" s="144"/>
      <c r="I33" s="144"/>
      <c r="J33" s="171">
        <f t="shared" si="3"/>
        <v>0</v>
      </c>
      <c r="K33" s="395"/>
      <c r="L33" s="152" t="str">
        <f>'5. Identificación de Riesgos'!I34</f>
        <v>Incumplimiento de las metas establecidas</v>
      </c>
      <c r="M33" s="170"/>
      <c r="N33" s="144"/>
      <c r="O33" s="144"/>
      <c r="P33" s="144"/>
      <c r="Q33" s="144"/>
      <c r="R33" s="171">
        <f t="shared" si="4"/>
        <v>0</v>
      </c>
      <c r="S33" s="395"/>
      <c r="T33" s="396"/>
      <c r="U33" s="374"/>
      <c r="V33" s="374"/>
    </row>
    <row r="34" spans="1:22">
      <c r="A34" s="374"/>
      <c r="B34" s="376"/>
      <c r="C34" s="169" t="str">
        <f>'5. Identificación de Riesgos'!D35</f>
        <v>Falta de personal</v>
      </c>
      <c r="D34" s="149"/>
      <c r="E34" s="149"/>
      <c r="F34" s="144"/>
      <c r="G34" s="144"/>
      <c r="H34" s="144"/>
      <c r="I34" s="144"/>
      <c r="J34" s="171">
        <f t="shared" si="3"/>
        <v>0</v>
      </c>
      <c r="K34" s="395"/>
      <c r="L34" s="152" t="str">
        <f>'5. Identificación de Riesgos'!I35</f>
        <v>Afectación Ambiental</v>
      </c>
      <c r="M34" s="170"/>
      <c r="N34" s="144"/>
      <c r="O34" s="144"/>
      <c r="P34" s="144"/>
      <c r="Q34" s="144"/>
      <c r="R34" s="171">
        <f t="shared" si="4"/>
        <v>0</v>
      </c>
      <c r="S34" s="395"/>
      <c r="T34" s="396"/>
      <c r="U34" s="374"/>
      <c r="V34" s="374"/>
    </row>
    <row r="35" spans="1:22">
      <c r="A35" s="374"/>
      <c r="B35" s="376"/>
      <c r="C35" s="169" t="str">
        <f>'5. Identificación de Riesgos'!D36</f>
        <v>No planificar las actividades</v>
      </c>
      <c r="D35" s="149"/>
      <c r="E35" s="146"/>
      <c r="F35" s="144"/>
      <c r="G35" s="144"/>
      <c r="H35" s="144"/>
      <c r="I35" s="144"/>
      <c r="J35" s="171">
        <f t="shared" si="3"/>
        <v>0</v>
      </c>
      <c r="K35" s="395"/>
      <c r="L35" s="152">
        <f>'5. Identificación de Riesgos'!I36</f>
        <v>0</v>
      </c>
      <c r="M35" s="170"/>
      <c r="N35" s="144"/>
      <c r="O35" s="144"/>
      <c r="P35" s="144"/>
      <c r="Q35" s="144"/>
      <c r="R35" s="171">
        <f t="shared" si="4"/>
        <v>0</v>
      </c>
      <c r="S35" s="395"/>
      <c r="T35" s="396"/>
      <c r="U35" s="374"/>
      <c r="V35" s="374"/>
    </row>
    <row r="36" spans="1:22">
      <c r="A36" s="374"/>
      <c r="B36" s="376"/>
      <c r="C36" s="169" t="str">
        <f>'5. Identificación de Riesgos'!D37</f>
        <v xml:space="preserve">incumplimiento de los proveedores de serviciox </v>
      </c>
      <c r="D36" s="149"/>
      <c r="E36" s="146"/>
      <c r="F36" s="144"/>
      <c r="G36" s="144"/>
      <c r="H36" s="144"/>
      <c r="I36" s="144"/>
      <c r="J36" s="171">
        <f t="shared" si="3"/>
        <v>0</v>
      </c>
      <c r="K36" s="395"/>
      <c r="L36" s="152">
        <f>'5. Identificación de Riesgos'!I37</f>
        <v>0</v>
      </c>
      <c r="M36" s="170"/>
      <c r="N36" s="144"/>
      <c r="O36" s="144"/>
      <c r="P36" s="144"/>
      <c r="Q36" s="144"/>
      <c r="R36" s="171">
        <f t="shared" si="4"/>
        <v>0</v>
      </c>
      <c r="S36" s="395"/>
      <c r="T36" s="396"/>
      <c r="U36" s="374"/>
      <c r="V36" s="374"/>
    </row>
    <row r="37" spans="1:22" ht="19.5" customHeight="1">
      <c r="A37" s="374"/>
      <c r="B37" s="376"/>
      <c r="C37" s="169" t="str">
        <f>'5. Identificación de Riesgos'!D38</f>
        <v>Incumplimiento en la programación de mantenimientos</v>
      </c>
      <c r="D37" s="149"/>
      <c r="E37" s="146"/>
      <c r="F37" s="144"/>
      <c r="G37" s="144"/>
      <c r="H37" s="144"/>
      <c r="I37" s="144"/>
      <c r="J37" s="171">
        <f t="shared" si="3"/>
        <v>0</v>
      </c>
      <c r="K37" s="395"/>
      <c r="L37" s="152">
        <f>'5. Identificación de Riesgos'!I38</f>
        <v>0</v>
      </c>
      <c r="M37" s="170"/>
      <c r="N37" s="144"/>
      <c r="O37" s="144"/>
      <c r="P37" s="144"/>
      <c r="Q37" s="144"/>
      <c r="R37" s="171">
        <f t="shared" si="4"/>
        <v>0</v>
      </c>
      <c r="S37" s="395"/>
      <c r="T37" s="396"/>
      <c r="U37" s="374"/>
      <c r="V37" s="374"/>
    </row>
    <row r="38" spans="1:22" ht="9.75" hidden="1" customHeight="1">
      <c r="A38" s="374"/>
      <c r="B38" s="376"/>
      <c r="C38" s="169">
        <f>'5. Identificación de Riesgos'!D39</f>
        <v>0</v>
      </c>
      <c r="D38" s="149"/>
      <c r="E38" s="146"/>
      <c r="F38" s="144"/>
      <c r="G38" s="144"/>
      <c r="H38" s="144"/>
      <c r="I38" s="144"/>
      <c r="J38" s="171">
        <f t="shared" si="3"/>
        <v>0</v>
      </c>
      <c r="K38" s="395"/>
      <c r="L38" s="152">
        <f>'5. Identificación de Riesgos'!I39</f>
        <v>0</v>
      </c>
      <c r="M38" s="170"/>
      <c r="N38" s="144"/>
      <c r="O38" s="144"/>
      <c r="P38" s="144"/>
      <c r="Q38" s="144"/>
      <c r="R38" s="171">
        <f t="shared" si="4"/>
        <v>0</v>
      </c>
      <c r="S38" s="395"/>
      <c r="T38" s="396"/>
      <c r="U38" s="374"/>
      <c r="V38" s="374"/>
    </row>
    <row r="39" spans="1:22" ht="9.75" hidden="1" customHeight="1">
      <c r="A39" s="374"/>
      <c r="B39" s="376"/>
      <c r="C39" s="169">
        <f>'5. Identificación de Riesgos'!D40</f>
        <v>0</v>
      </c>
      <c r="D39" s="149"/>
      <c r="E39" s="146"/>
      <c r="F39" s="144"/>
      <c r="G39" s="144"/>
      <c r="H39" s="144"/>
      <c r="I39" s="144"/>
      <c r="J39" s="171">
        <f t="shared" si="3"/>
        <v>0</v>
      </c>
      <c r="K39" s="395"/>
      <c r="L39" s="152">
        <f>'5. Identificación de Riesgos'!I40</f>
        <v>0</v>
      </c>
      <c r="M39" s="170"/>
      <c r="N39" s="144"/>
      <c r="O39" s="144"/>
      <c r="P39" s="144"/>
      <c r="Q39" s="144"/>
      <c r="R39" s="171">
        <f t="shared" si="4"/>
        <v>0</v>
      </c>
      <c r="S39" s="395"/>
      <c r="T39" s="396"/>
      <c r="U39" s="374"/>
      <c r="V39" s="374"/>
    </row>
    <row r="40" spans="1:22" ht="33.75" hidden="1" customHeight="1">
      <c r="A40" s="375">
        <v>4</v>
      </c>
      <c r="B40" s="374" t="e">
        <f>'5. Identificación de Riesgos'!B41:B50</f>
        <v>#VALUE!</v>
      </c>
      <c r="C40" s="169" t="str">
        <f>'5. Identificación de Riesgos'!D41</f>
        <v>1. Falta de ética y valores.</v>
      </c>
      <c r="D40" s="149"/>
      <c r="E40" s="146"/>
      <c r="F40" s="144" t="s">
        <v>386</v>
      </c>
      <c r="G40" s="144" t="s">
        <v>386</v>
      </c>
      <c r="H40" s="144" t="s">
        <v>386</v>
      </c>
      <c r="I40" s="144" t="s">
        <v>386</v>
      </c>
      <c r="J40" s="171">
        <f t="shared" si="3"/>
        <v>1</v>
      </c>
      <c r="K40" s="395">
        <f>AVERAGE(J40:J42)</f>
        <v>1</v>
      </c>
      <c r="L40" s="173" t="str">
        <f>'5. Identificación de Riesgos'!I41</f>
        <v>Afectación de reputacion,imagén,  credibilidad, satisfacción de usuarios y PI</v>
      </c>
      <c r="M40" s="170"/>
      <c r="N40" s="144" t="s">
        <v>386</v>
      </c>
      <c r="O40" s="144" t="s">
        <v>394</v>
      </c>
      <c r="P40" s="144" t="s">
        <v>394</v>
      </c>
      <c r="Q40" s="144" t="s">
        <v>386</v>
      </c>
      <c r="R40" s="171">
        <f t="shared" si="4"/>
        <v>0.35</v>
      </c>
      <c r="S40" s="395">
        <f>AVERAGE(R40:R42)</f>
        <v>0.31666666666666665</v>
      </c>
      <c r="T40" s="396" t="str">
        <f>CONCATENATE(INDEX('8- Politicas de admiistracion '!$B$6:$F$10,MATCH(ROUND(IF((RIGHT('5. Identificación de Riesgos'!H41,1)-'6. Valoración Controles'!K40)&lt;1,1,(RIGHT('5. Identificación de Riesgos'!H41,1)-'6. Valoración Controles'!K40)),0),'8- Politicas de admiistracion '!$F$6:$F$10,0),1)," - ",ROUND(IF((RIGHT('5. Identificación de Riesgos'!H41,1)-'6. Valoración Controles'!K40)&lt;1,1,(RIGHT('5. Identificación de Riesgos'!H41,1)-'6. Valoración Controles'!K40)),0))</f>
        <v>Muy Baja - 1</v>
      </c>
      <c r="U40" s="374" t="str">
        <f>CONCATENATE(INDEX('8- Politicas de admiistracion '!$B$17:$F$21,MATCH(ROUND(IF((RIGHT('5. Identificación de Riesgos'!M41,1)-'6. Valoración Controles'!S40)&lt;1,1,(RIGHT('5. Identificación de Riesgos'!M41,1)-'6. Valoración Controles'!S40)),0),'8- Politicas de admiistracion '!$F$17:$F$21,0),1)," - ",ROUND(IF((RIGHT('5. Identificación de Riesgos'!M41,1)-'6. Valoración Controles'!S40)&lt;1,1,(RIGHT('5. Identificación de Riesgos'!M41,1)-'6. Valoración Controles'!S40)),0))</f>
        <v>Catastrófico - 5</v>
      </c>
      <c r="V40" s="374" t="str">
        <f>CONCATENATE(VLOOKUP((LEFT(T40,LEN(T40)-4)&amp;LEFT(U40,LEN(U40)-4)),'9- Matriz de Calor '!$D$17:$E$41,2,0)," - ",RIGHT(T40,1)*RIGHT(U40,1))</f>
        <v>Extremo - 5</v>
      </c>
    </row>
    <row r="41" spans="1:22" ht="19.5" hidden="1" customHeight="1">
      <c r="A41" s="375"/>
      <c r="B41" s="374"/>
      <c r="C41" s="169" t="str">
        <f>'5. Identificación de Riesgos'!D42</f>
        <v>2. Insuficientes programas de capacitación para la toma de conciencia debido al desconocimiento de la ley antisoborno (ISO 37001:2016), Plan Anticorrupción y  de los  valores y principios propios de la entidad.</v>
      </c>
      <c r="D41" s="149"/>
      <c r="E41" s="146"/>
      <c r="F41" s="144" t="s">
        <v>386</v>
      </c>
      <c r="G41" s="144" t="s">
        <v>386</v>
      </c>
      <c r="H41" s="144" t="s">
        <v>386</v>
      </c>
      <c r="I41" s="144" t="s">
        <v>386</v>
      </c>
      <c r="J41" s="171">
        <f t="shared" si="3"/>
        <v>1</v>
      </c>
      <c r="K41" s="395"/>
      <c r="L41" s="173" t="str">
        <f>'5. Identificación de Riesgos'!I42</f>
        <v>Afectación Económica</v>
      </c>
      <c r="M41" s="170"/>
      <c r="N41" s="144" t="s">
        <v>386</v>
      </c>
      <c r="O41" s="144" t="s">
        <v>394</v>
      </c>
      <c r="P41" s="144" t="s">
        <v>386</v>
      </c>
      <c r="Q41" s="144" t="s">
        <v>386</v>
      </c>
      <c r="R41" s="171">
        <f t="shared" si="4"/>
        <v>0.6</v>
      </c>
      <c r="S41" s="395"/>
      <c r="T41" s="396"/>
      <c r="U41" s="374"/>
      <c r="V41" s="374"/>
    </row>
    <row r="42" spans="1:22" ht="19.5" hidden="1" customHeight="1">
      <c r="A42" s="375"/>
      <c r="B42" s="374"/>
      <c r="C42" s="169" t="str">
        <f>'5. Identificación de Riesgos'!D43</f>
        <v>3. Desconocimiento del Código de Etica y Buen Gobierno.</v>
      </c>
      <c r="D42" s="149"/>
      <c r="E42" s="146"/>
      <c r="F42" s="144" t="s">
        <v>386</v>
      </c>
      <c r="G42" s="144" t="s">
        <v>386</v>
      </c>
      <c r="H42" s="144" t="s">
        <v>386</v>
      </c>
      <c r="I42" s="144" t="s">
        <v>386</v>
      </c>
      <c r="J42" s="171">
        <f t="shared" si="3"/>
        <v>1</v>
      </c>
      <c r="K42" s="395"/>
      <c r="L42" s="173">
        <f>'5. Identificación de Riesgos'!I43</f>
        <v>0</v>
      </c>
      <c r="M42" s="170"/>
      <c r="N42" s="144"/>
      <c r="O42" s="144"/>
      <c r="P42" s="144"/>
      <c r="Q42" s="144"/>
      <c r="R42" s="171">
        <f t="shared" si="4"/>
        <v>0</v>
      </c>
      <c r="S42" s="395"/>
      <c r="T42" s="396"/>
      <c r="U42" s="374"/>
      <c r="V42" s="374"/>
    </row>
    <row r="43" spans="1:22" ht="9.75" hidden="1" customHeight="1">
      <c r="A43" s="375"/>
      <c r="B43" s="374"/>
      <c r="C43" s="169" t="str">
        <f>'5. Identificación de Riesgos'!D44</f>
        <v>4. Falta o inaplicación de controles.</v>
      </c>
      <c r="D43" s="149"/>
      <c r="E43" s="146"/>
      <c r="F43" s="144"/>
      <c r="G43" s="144"/>
      <c r="H43" s="144"/>
      <c r="I43" s="144"/>
      <c r="J43" s="171">
        <f t="shared" si="3"/>
        <v>0</v>
      </c>
      <c r="K43" s="395"/>
      <c r="L43" s="173">
        <f>'5. Identificación de Riesgos'!I44</f>
        <v>0</v>
      </c>
      <c r="M43" s="170"/>
      <c r="N43" s="144"/>
      <c r="O43" s="144"/>
      <c r="P43" s="144"/>
      <c r="Q43" s="144"/>
      <c r="R43" s="171">
        <f t="shared" si="4"/>
        <v>0</v>
      </c>
      <c r="S43" s="395"/>
      <c r="T43" s="396"/>
      <c r="U43" s="374"/>
      <c r="V43" s="374"/>
    </row>
    <row r="44" spans="1:22" ht="9.75" hidden="1" customHeight="1">
      <c r="A44" s="375"/>
      <c r="B44" s="374"/>
      <c r="C44" s="169">
        <f>'5. Identificación de Riesgos'!D45</f>
        <v>0</v>
      </c>
      <c r="D44" s="149"/>
      <c r="E44" s="146"/>
      <c r="F44" s="144"/>
      <c r="G44" s="144"/>
      <c r="H44" s="144"/>
      <c r="I44" s="144"/>
      <c r="J44" s="171">
        <f t="shared" si="3"/>
        <v>0</v>
      </c>
      <c r="K44" s="395"/>
      <c r="L44" s="173">
        <f>'5. Identificación de Riesgos'!I45</f>
        <v>0</v>
      </c>
      <c r="M44" s="170"/>
      <c r="N44" s="144"/>
      <c r="O44" s="144"/>
      <c r="P44" s="144"/>
      <c r="Q44" s="144"/>
      <c r="R44" s="171">
        <f t="shared" si="4"/>
        <v>0</v>
      </c>
      <c r="S44" s="395"/>
      <c r="T44" s="396"/>
      <c r="U44" s="374"/>
      <c r="V44" s="374"/>
    </row>
    <row r="45" spans="1:22" ht="9.75" hidden="1" customHeight="1">
      <c r="A45" s="375"/>
      <c r="B45" s="374"/>
      <c r="C45" s="169">
        <f>'5. Identificación de Riesgos'!D46</f>
        <v>0</v>
      </c>
      <c r="D45" s="149"/>
      <c r="E45" s="146"/>
      <c r="F45" s="144"/>
      <c r="G45" s="144"/>
      <c r="H45" s="144"/>
      <c r="I45" s="144"/>
      <c r="J45" s="171">
        <f t="shared" si="3"/>
        <v>0</v>
      </c>
      <c r="K45" s="395"/>
      <c r="L45" s="173">
        <f>'5. Identificación de Riesgos'!I46</f>
        <v>0</v>
      </c>
      <c r="M45" s="170"/>
      <c r="N45" s="144"/>
      <c r="O45" s="144"/>
      <c r="P45" s="144"/>
      <c r="Q45" s="144"/>
      <c r="R45" s="171">
        <f t="shared" si="4"/>
        <v>0</v>
      </c>
      <c r="S45" s="395"/>
      <c r="T45" s="396"/>
      <c r="U45" s="374"/>
      <c r="V45" s="374"/>
    </row>
    <row r="46" spans="1:22" ht="9.75" hidden="1" customHeight="1">
      <c r="A46" s="375"/>
      <c r="B46" s="374"/>
      <c r="C46" s="169">
        <f>'5. Identificación de Riesgos'!D47</f>
        <v>0</v>
      </c>
      <c r="D46" s="149"/>
      <c r="E46" s="146"/>
      <c r="F46" s="144"/>
      <c r="G46" s="144"/>
      <c r="H46" s="144"/>
      <c r="I46" s="144"/>
      <c r="J46" s="171">
        <f t="shared" si="3"/>
        <v>0</v>
      </c>
      <c r="K46" s="395"/>
      <c r="L46" s="173">
        <f>'5. Identificación de Riesgos'!I47</f>
        <v>0</v>
      </c>
      <c r="M46" s="170"/>
      <c r="N46" s="144"/>
      <c r="O46" s="144"/>
      <c r="P46" s="144"/>
      <c r="Q46" s="144"/>
      <c r="R46" s="171">
        <f t="shared" si="4"/>
        <v>0</v>
      </c>
      <c r="S46" s="395"/>
      <c r="T46" s="396"/>
      <c r="U46" s="374"/>
      <c r="V46" s="374"/>
    </row>
    <row r="47" spans="1:22" ht="9.75" hidden="1" customHeight="1">
      <c r="A47" s="375"/>
      <c r="B47" s="374"/>
      <c r="C47" s="169">
        <f>'5. Identificación de Riesgos'!D48</f>
        <v>0</v>
      </c>
      <c r="D47" s="149"/>
      <c r="E47" s="146"/>
      <c r="F47" s="144"/>
      <c r="G47" s="144"/>
      <c r="H47" s="144"/>
      <c r="I47" s="144"/>
      <c r="J47" s="171">
        <f t="shared" si="3"/>
        <v>0</v>
      </c>
      <c r="K47" s="395"/>
      <c r="L47" s="173">
        <f>'5. Identificación de Riesgos'!I48</f>
        <v>0</v>
      </c>
      <c r="M47" s="170"/>
      <c r="N47" s="144"/>
      <c r="O47" s="144"/>
      <c r="P47" s="144"/>
      <c r="Q47" s="144"/>
      <c r="R47" s="171">
        <f t="shared" si="4"/>
        <v>0</v>
      </c>
      <c r="S47" s="395"/>
      <c r="T47" s="396"/>
      <c r="U47" s="374"/>
      <c r="V47" s="374"/>
    </row>
    <row r="48" spans="1:22" ht="9.75" hidden="1" customHeight="1">
      <c r="A48" s="375"/>
      <c r="B48" s="374"/>
      <c r="C48" s="169">
        <f>'5. Identificación de Riesgos'!D49</f>
        <v>0</v>
      </c>
      <c r="D48" s="149"/>
      <c r="E48" s="146"/>
      <c r="F48" s="144"/>
      <c r="G48" s="144"/>
      <c r="H48" s="144"/>
      <c r="I48" s="144"/>
      <c r="J48" s="171">
        <f t="shared" si="3"/>
        <v>0</v>
      </c>
      <c r="K48" s="395"/>
      <c r="L48" s="173">
        <f>'5. Identificación de Riesgos'!I49</f>
        <v>0</v>
      </c>
      <c r="M48" s="170"/>
      <c r="N48" s="144"/>
      <c r="O48" s="144"/>
      <c r="P48" s="144"/>
      <c r="Q48" s="144"/>
      <c r="R48" s="171">
        <f t="shared" si="4"/>
        <v>0</v>
      </c>
      <c r="S48" s="395"/>
      <c r="T48" s="396"/>
      <c r="U48" s="374"/>
      <c r="V48" s="374"/>
    </row>
    <row r="49" spans="1:22" ht="9.75" hidden="1" customHeight="1">
      <c r="A49" s="375"/>
      <c r="B49" s="374"/>
      <c r="C49" s="169">
        <f>'5. Identificación de Riesgos'!D50</f>
        <v>0</v>
      </c>
      <c r="D49" s="149"/>
      <c r="E49" s="146"/>
      <c r="F49" s="144"/>
      <c r="G49" s="144"/>
      <c r="H49" s="144"/>
      <c r="I49" s="144"/>
      <c r="J49" s="171">
        <f t="shared" si="3"/>
        <v>0</v>
      </c>
      <c r="K49" s="395"/>
      <c r="L49" s="173">
        <f>'5. Identificación de Riesgos'!I50</f>
        <v>0</v>
      </c>
      <c r="M49" s="170"/>
      <c r="N49" s="144"/>
      <c r="O49" s="144"/>
      <c r="P49" s="144"/>
      <c r="Q49" s="144"/>
      <c r="R49" s="171">
        <f t="shared" si="4"/>
        <v>0</v>
      </c>
      <c r="S49" s="395"/>
      <c r="T49" s="396"/>
      <c r="U49" s="374"/>
      <c r="V49" s="374"/>
    </row>
    <row r="50" spans="1:22" ht="18" hidden="1" customHeight="1">
      <c r="A50" s="375">
        <v>5</v>
      </c>
      <c r="B50" s="374" t="e">
        <f>'5. Identificación de Riesgos'!B51:B60</f>
        <v>#VALUE!</v>
      </c>
      <c r="C50" s="169" t="str">
        <f>'5. Identificación de Riesgos'!D51</f>
        <v>Falta de ética de los servidores públicos (Debilidades en principios y valores)</v>
      </c>
      <c r="D50" s="149"/>
      <c r="E50" s="146"/>
      <c r="F50" s="144" t="s">
        <v>394</v>
      </c>
      <c r="G50" s="144" t="s">
        <v>386</v>
      </c>
      <c r="H50" s="144" t="s">
        <v>386</v>
      </c>
      <c r="I50" s="144" t="s">
        <v>386</v>
      </c>
      <c r="J50" s="171">
        <f t="shared" ref="J50:J69" si="5">COUNTIF(F50:I50,"SI")/4</f>
        <v>0.75</v>
      </c>
      <c r="K50" s="395">
        <f>AVERAGE(J50:J53)</f>
        <v>0.9375</v>
      </c>
      <c r="L50" s="152" t="str">
        <f>'5. Identificación de Riesgos'!I51</f>
        <v>Incumplimiento de las metas establecidas</v>
      </c>
      <c r="M50" s="170"/>
      <c r="N50" s="144" t="s">
        <v>394</v>
      </c>
      <c r="O50" s="144" t="s">
        <v>394</v>
      </c>
      <c r="P50" s="144" t="s">
        <v>386</v>
      </c>
      <c r="Q50" s="144" t="s">
        <v>386</v>
      </c>
      <c r="R50" s="171">
        <f t="shared" ref="R50:R69" si="6">SUM(COUNTIF(N50,"SI")*25%,COUNTIF(O50,"SI")*40%,COUNTIF(P50,"SI")*25%,COUNTIF(Q50,"SI")*10%)</f>
        <v>0.35</v>
      </c>
      <c r="S50" s="395">
        <f>AVERAGE(R50)</f>
        <v>0.35</v>
      </c>
      <c r="T50" s="396" t="str">
        <f>CONCATENATE(INDEX('8- Politicas de admiistracion '!$B$6:$F$10,MATCH(ROUND(IF((RIGHT('5. Identificación de Riesgos'!H51,1)-'6. Valoración Controles'!K50)&lt;1,1,(RIGHT('5. Identificación de Riesgos'!H51,1)-'6. Valoración Controles'!K50)),0),'8- Politicas de admiistracion '!$F$6:$F$10,0),1)," - ",ROUND(IF((RIGHT('5. Identificación de Riesgos'!H51,1)-'6. Valoración Controles'!K50)&lt;1,1,(RIGHT('5. Identificación de Riesgos'!H51,1)-'6. Valoración Controles'!K50)),0))</f>
        <v>Baja - 2</v>
      </c>
      <c r="U50" s="374" t="str">
        <f>CONCATENATE(INDEX('8- Politicas de admiistracion '!$B$17:$F$21,MATCH(ROUND(IF((RIGHT('5. Identificación de Riesgos'!M51,1)-'6. Valoración Controles'!S50)&lt;1,1,(RIGHT('5. Identificación de Riesgos'!M51,1)-'6. Valoración Controles'!S50)),0),'8- Politicas de admiistracion '!$F$17:$F$21,0),1)," - ",ROUND(IF((RIGHT('5. Identificación de Riesgos'!M51,1)-'6. Valoración Controles'!S50)&lt;1,1,(RIGHT('5. Identificación de Riesgos'!M51,1)-'6. Valoración Controles'!S50)),0))</f>
        <v>Menor - 2</v>
      </c>
      <c r="V50" s="374" t="str">
        <f>CONCATENATE(VLOOKUP((LEFT(T50,LEN(T50)-4)&amp;LEFT(U50,LEN(U50)-4)),'9- Matriz de Calor '!$D$17:$E$41,2,0)," - ",RIGHT(T50,1)*RIGHT(U50,1))</f>
        <v>Moderado - 4</v>
      </c>
    </row>
    <row r="51" spans="1:22" ht="18" hidden="1" customHeight="1">
      <c r="A51" s="375"/>
      <c r="B51" s="374"/>
      <c r="C51" s="169" t="str">
        <f>'5. Identificación de Riesgos'!D52</f>
        <v>Falta de ética de terceros interesados  (Debilidades principios y valores)</v>
      </c>
      <c r="D51" s="149"/>
      <c r="E51" s="146"/>
      <c r="F51" s="144" t="s">
        <v>386</v>
      </c>
      <c r="G51" s="144" t="s">
        <v>386</v>
      </c>
      <c r="H51" s="144" t="s">
        <v>386</v>
      </c>
      <c r="I51" s="144" t="s">
        <v>386</v>
      </c>
      <c r="J51" s="171">
        <f t="shared" si="5"/>
        <v>1</v>
      </c>
      <c r="K51" s="395"/>
      <c r="L51" s="152" t="str">
        <f>'5. Identificación de Riesgos'!I52</f>
        <v>Afectación Económica</v>
      </c>
      <c r="M51" s="170"/>
      <c r="N51" s="144"/>
      <c r="O51" s="144"/>
      <c r="P51" s="144"/>
      <c r="Q51" s="144"/>
      <c r="R51" s="171">
        <f t="shared" si="6"/>
        <v>0</v>
      </c>
      <c r="S51" s="395"/>
      <c r="T51" s="396"/>
      <c r="U51" s="374"/>
      <c r="V51" s="374"/>
    </row>
    <row r="52" spans="1:22" ht="29.25" hidden="1" customHeight="1">
      <c r="A52" s="375"/>
      <c r="B52" s="374"/>
      <c r="C52" s="169" t="str">
        <f>'5. Identificación de Riesgos'!D53</f>
        <v>Debilidades en los controles técnicos para la Adquisición de lotes en donación.</v>
      </c>
      <c r="D52" s="149"/>
      <c r="E52" s="146"/>
      <c r="F52" s="144" t="s">
        <v>386</v>
      </c>
      <c r="G52" s="144" t="s">
        <v>386</v>
      </c>
      <c r="H52" s="144" t="s">
        <v>386</v>
      </c>
      <c r="I52" s="144" t="s">
        <v>386</v>
      </c>
      <c r="J52" s="171">
        <f t="shared" si="5"/>
        <v>1</v>
      </c>
      <c r="K52" s="395"/>
      <c r="L52" s="152" t="str">
        <f>'5. Identificación de Riesgos'!I53</f>
        <v>Afectación de reputacion,imagén,  credibilidad, satisfacción de usuarios y PI</v>
      </c>
      <c r="M52" s="170"/>
      <c r="N52" s="144"/>
      <c r="O52" s="144"/>
      <c r="P52" s="144"/>
      <c r="Q52" s="144"/>
      <c r="R52" s="171">
        <f t="shared" si="6"/>
        <v>0</v>
      </c>
      <c r="S52" s="395"/>
      <c r="T52" s="396"/>
      <c r="U52" s="374"/>
      <c r="V52" s="374"/>
    </row>
    <row r="53" spans="1:22" ht="13.5" hidden="1" customHeight="1">
      <c r="A53" s="375"/>
      <c r="B53" s="374"/>
      <c r="C53" s="169">
        <f>'5. Identificación de Riesgos'!D54</f>
        <v>0</v>
      </c>
      <c r="D53" s="149"/>
      <c r="E53" s="146"/>
      <c r="F53" s="144" t="s">
        <v>386</v>
      </c>
      <c r="G53" s="144" t="s">
        <v>386</v>
      </c>
      <c r="H53" s="144" t="s">
        <v>386</v>
      </c>
      <c r="I53" s="144" t="s">
        <v>386</v>
      </c>
      <c r="J53" s="171">
        <f t="shared" si="5"/>
        <v>1</v>
      </c>
      <c r="K53" s="395"/>
      <c r="L53" s="152">
        <f>'5. Identificación de Riesgos'!I54</f>
        <v>0</v>
      </c>
      <c r="M53" s="170"/>
      <c r="N53" s="144"/>
      <c r="O53" s="144"/>
      <c r="P53" s="144"/>
      <c r="Q53" s="144"/>
      <c r="R53" s="171">
        <f t="shared" si="6"/>
        <v>0</v>
      </c>
      <c r="S53" s="395"/>
      <c r="T53" s="396"/>
      <c r="U53" s="374"/>
      <c r="V53" s="374"/>
    </row>
    <row r="54" spans="1:22" ht="13.5" hidden="1" customHeight="1">
      <c r="A54" s="375"/>
      <c r="B54" s="374"/>
      <c r="C54" s="169">
        <f>'5. Identificación de Riesgos'!D55</f>
        <v>0</v>
      </c>
      <c r="D54" s="149"/>
      <c r="E54" s="149"/>
      <c r="F54" s="144"/>
      <c r="G54" s="144"/>
      <c r="H54" s="144"/>
      <c r="I54" s="144"/>
      <c r="J54" s="171">
        <f t="shared" si="5"/>
        <v>0</v>
      </c>
      <c r="K54" s="395"/>
      <c r="L54" s="152">
        <f>'5. Identificación de Riesgos'!I55</f>
        <v>0</v>
      </c>
      <c r="M54" s="170"/>
      <c r="N54" s="144"/>
      <c r="O54" s="144"/>
      <c r="P54" s="144"/>
      <c r="Q54" s="144"/>
      <c r="R54" s="171">
        <f t="shared" si="6"/>
        <v>0</v>
      </c>
      <c r="S54" s="395"/>
      <c r="T54" s="396"/>
      <c r="U54" s="374"/>
      <c r="V54" s="374"/>
    </row>
    <row r="55" spans="1:22" ht="13.5" hidden="1" customHeight="1">
      <c r="A55" s="375"/>
      <c r="B55" s="374"/>
      <c r="C55" s="169">
        <f>'5. Identificación de Riesgos'!D56</f>
        <v>0</v>
      </c>
      <c r="D55" s="149"/>
      <c r="E55" s="146"/>
      <c r="F55" s="144"/>
      <c r="G55" s="144"/>
      <c r="H55" s="144"/>
      <c r="I55" s="144"/>
      <c r="J55" s="171">
        <f t="shared" si="5"/>
        <v>0</v>
      </c>
      <c r="K55" s="395"/>
      <c r="L55" s="152">
        <f>'5. Identificación de Riesgos'!I56</f>
        <v>0</v>
      </c>
      <c r="M55" s="170"/>
      <c r="N55" s="144"/>
      <c r="O55" s="144"/>
      <c r="P55" s="144"/>
      <c r="Q55" s="144"/>
      <c r="R55" s="171">
        <f t="shared" si="6"/>
        <v>0</v>
      </c>
      <c r="S55" s="395"/>
      <c r="T55" s="396"/>
      <c r="U55" s="374"/>
      <c r="V55" s="374"/>
    </row>
    <row r="56" spans="1:22" ht="13.5" hidden="1" customHeight="1">
      <c r="A56" s="375"/>
      <c r="B56" s="374"/>
      <c r="C56" s="169">
        <f>'5. Identificación de Riesgos'!D57</f>
        <v>0</v>
      </c>
      <c r="D56" s="149"/>
      <c r="E56" s="146"/>
      <c r="F56" s="144"/>
      <c r="G56" s="144"/>
      <c r="H56" s="144"/>
      <c r="I56" s="144"/>
      <c r="J56" s="171">
        <f t="shared" si="5"/>
        <v>0</v>
      </c>
      <c r="K56" s="395"/>
      <c r="L56" s="152">
        <f>'5. Identificación de Riesgos'!I57</f>
        <v>0</v>
      </c>
      <c r="M56" s="170"/>
      <c r="N56" s="144"/>
      <c r="O56" s="144"/>
      <c r="P56" s="144"/>
      <c r="Q56" s="144"/>
      <c r="R56" s="171">
        <f t="shared" si="6"/>
        <v>0</v>
      </c>
      <c r="S56" s="395"/>
      <c r="T56" s="396"/>
      <c r="U56" s="374"/>
      <c r="V56" s="374"/>
    </row>
    <row r="57" spans="1:22" ht="13.5" hidden="1" customHeight="1">
      <c r="A57" s="375"/>
      <c r="B57" s="374"/>
      <c r="C57" s="169">
        <f>'5. Identificación de Riesgos'!D58</f>
        <v>0</v>
      </c>
      <c r="D57" s="149"/>
      <c r="E57" s="146"/>
      <c r="F57" s="144"/>
      <c r="G57" s="144"/>
      <c r="H57" s="144"/>
      <c r="I57" s="144"/>
      <c r="J57" s="171">
        <f t="shared" si="5"/>
        <v>0</v>
      </c>
      <c r="K57" s="395"/>
      <c r="L57" s="152">
        <f>'5. Identificación de Riesgos'!I58</f>
        <v>0</v>
      </c>
      <c r="M57" s="170"/>
      <c r="N57" s="144"/>
      <c r="O57" s="144"/>
      <c r="P57" s="144"/>
      <c r="Q57" s="144"/>
      <c r="R57" s="171">
        <f t="shared" si="6"/>
        <v>0</v>
      </c>
      <c r="S57" s="395"/>
      <c r="T57" s="396"/>
      <c r="U57" s="374"/>
      <c r="V57" s="374"/>
    </row>
    <row r="58" spans="1:22" ht="13.5" hidden="1" customHeight="1">
      <c r="A58" s="375"/>
      <c r="B58" s="374"/>
      <c r="C58" s="169">
        <f>'5. Identificación de Riesgos'!D59</f>
        <v>0</v>
      </c>
      <c r="D58" s="149"/>
      <c r="E58" s="146"/>
      <c r="F58" s="144"/>
      <c r="G58" s="144"/>
      <c r="H58" s="144"/>
      <c r="I58" s="144"/>
      <c r="J58" s="171">
        <f t="shared" si="5"/>
        <v>0</v>
      </c>
      <c r="K58" s="395"/>
      <c r="L58" s="152">
        <f>'5. Identificación de Riesgos'!I59</f>
        <v>0</v>
      </c>
      <c r="M58" s="170"/>
      <c r="N58" s="144"/>
      <c r="O58" s="144"/>
      <c r="P58" s="144"/>
      <c r="Q58" s="144"/>
      <c r="R58" s="171">
        <f t="shared" si="6"/>
        <v>0</v>
      </c>
      <c r="S58" s="395"/>
      <c r="T58" s="396"/>
      <c r="U58" s="374"/>
      <c r="V58" s="374"/>
    </row>
    <row r="59" spans="1:22" ht="13.5" hidden="1" customHeight="1">
      <c r="A59" s="375"/>
      <c r="B59" s="374"/>
      <c r="C59" s="169">
        <f>'5. Identificación de Riesgos'!D60</f>
        <v>0</v>
      </c>
      <c r="D59" s="149"/>
      <c r="E59" s="146"/>
      <c r="F59" s="144"/>
      <c r="G59" s="144"/>
      <c r="H59" s="144"/>
      <c r="I59" s="144"/>
      <c r="J59" s="171">
        <f t="shared" si="5"/>
        <v>0</v>
      </c>
      <c r="K59" s="395"/>
      <c r="L59" s="152">
        <f>'5. Identificación de Riesgos'!I60</f>
        <v>0</v>
      </c>
      <c r="M59" s="170"/>
      <c r="N59" s="144"/>
      <c r="O59" s="144"/>
      <c r="P59" s="144"/>
      <c r="Q59" s="144"/>
      <c r="R59" s="171">
        <f t="shared" si="6"/>
        <v>0</v>
      </c>
      <c r="S59" s="395"/>
      <c r="T59" s="396"/>
      <c r="U59" s="374"/>
      <c r="V59" s="374"/>
    </row>
    <row r="60" spans="1:22" ht="23.25" hidden="1" customHeight="1">
      <c r="A60" s="375">
        <v>6</v>
      </c>
      <c r="B60" s="374" t="e">
        <f>'5. Identificación de Riesgos'!B61:B70</f>
        <v>#VALUE!</v>
      </c>
      <c r="C60" s="169" t="str">
        <f>'5. Identificación de Riesgos'!D61</f>
        <v>Falta de ética de los servidores públicos (Debilidades en principios y valores)</v>
      </c>
      <c r="D60" s="149"/>
      <c r="E60" s="146"/>
      <c r="F60" s="144" t="s">
        <v>386</v>
      </c>
      <c r="G60" s="144" t="s">
        <v>386</v>
      </c>
      <c r="H60" s="144" t="s">
        <v>386</v>
      </c>
      <c r="I60" s="144" t="s">
        <v>386</v>
      </c>
      <c r="J60" s="171">
        <f t="shared" si="5"/>
        <v>1</v>
      </c>
      <c r="K60" s="395">
        <f>AVERAGE(J60:J61)</f>
        <v>1</v>
      </c>
      <c r="L60" s="173" t="str">
        <f>'5. Identificación de Riesgos'!I61</f>
        <v>Afectación Económica</v>
      </c>
      <c r="M60" s="170"/>
      <c r="N60" s="144" t="s">
        <v>394</v>
      </c>
      <c r="O60" s="144" t="s">
        <v>394</v>
      </c>
      <c r="P60" s="144" t="s">
        <v>386</v>
      </c>
      <c r="Q60" s="144" t="s">
        <v>386</v>
      </c>
      <c r="R60" s="171">
        <f t="shared" si="6"/>
        <v>0.35</v>
      </c>
      <c r="S60" s="395">
        <f>AVERAGE(R60:R61)</f>
        <v>0.67500000000000004</v>
      </c>
      <c r="T60" s="396" t="str">
        <f>CONCATENATE(INDEX('8- Politicas de admiistracion '!$B$6:$F$10,MATCH(ROUND(IF((RIGHT('5. Identificación de Riesgos'!H61,1)-'6. Valoración Controles'!K60)&lt;1,1,(RIGHT('5. Identificación de Riesgos'!H61,1)-'6. Valoración Controles'!K60)),0),'8- Politicas de admiistracion '!$F$6:$F$10,0),1)," - ",ROUND(IF((RIGHT('5. Identificación de Riesgos'!H61,1)-'6. Valoración Controles'!K60)&lt;1,1,(RIGHT('5. Identificación de Riesgos'!H61,1)-'6. Valoración Controles'!K60)),0))</f>
        <v>Muy Baja - 1</v>
      </c>
      <c r="U60" s="374" t="str">
        <f>CONCATENATE(INDEX('8- Politicas de admiistracion '!$B$17:$F$21,MATCH(ROUND(IF((RIGHT('5. Identificación de Riesgos'!M61,1)-'6. Valoración Controles'!S60)&lt;1,1,(RIGHT('5. Identificación de Riesgos'!M61,1)-'6. Valoración Controles'!S60)),0),'8- Politicas de admiistracion '!$F$17:$F$21,0),1)," - ",ROUND(IF((RIGHT('5. Identificación de Riesgos'!M61,1)-'6. Valoración Controles'!S60)&lt;1,1,(RIGHT('5. Identificación de Riesgos'!M61,1)-'6. Valoración Controles'!S60)),0))</f>
        <v>Moderado - 3</v>
      </c>
      <c r="V60" s="374" t="str">
        <f>CONCATENATE(VLOOKUP((LEFT(T60,LEN(T60)-4)&amp;LEFT(U60,LEN(U60)-4)),'9- Matriz de Calor '!$D$17:$E$41,2,0)," - ",RIGHT(T60,1)*RIGHT(U60,1))</f>
        <v>Moderado - 3</v>
      </c>
    </row>
    <row r="61" spans="1:22" ht="23.25" hidden="1" customHeight="1">
      <c r="A61" s="375"/>
      <c r="B61" s="374"/>
      <c r="C61" s="169" t="str">
        <f>'5. Identificación de Riesgos'!D62</f>
        <v>Falta de ética de terceros interesados  (Debilidades principios y valores)</v>
      </c>
      <c r="D61" s="149"/>
      <c r="E61" s="146"/>
      <c r="F61" s="144" t="s">
        <v>386</v>
      </c>
      <c r="G61" s="144" t="s">
        <v>386</v>
      </c>
      <c r="H61" s="144" t="s">
        <v>386</v>
      </c>
      <c r="I61" s="144" t="s">
        <v>386</v>
      </c>
      <c r="J61" s="171">
        <f t="shared" si="5"/>
        <v>1</v>
      </c>
      <c r="K61" s="395"/>
      <c r="L61" s="173" t="str">
        <f>'5. Identificación de Riesgos'!I62</f>
        <v>Afectación de reputacion,imagén,  credibilidad, satisfacción de usuarios y PI</v>
      </c>
      <c r="M61" s="170"/>
      <c r="N61" s="144" t="s">
        <v>386</v>
      </c>
      <c r="O61" s="144" t="s">
        <v>386</v>
      </c>
      <c r="P61" s="144" t="s">
        <v>386</v>
      </c>
      <c r="Q61" s="144" t="s">
        <v>386</v>
      </c>
      <c r="R61" s="171">
        <f t="shared" si="6"/>
        <v>1</v>
      </c>
      <c r="S61" s="395"/>
      <c r="T61" s="396"/>
      <c r="U61" s="374"/>
      <c r="V61" s="374"/>
    </row>
    <row r="62" spans="1:22" ht="33" hidden="1" customHeight="1">
      <c r="A62" s="375"/>
      <c r="B62" s="374"/>
      <c r="C62" s="169" t="str">
        <f>'5. Identificación de Riesgos'!D63</f>
        <v>Debilidades en los controles de los procedimientos de contratación en lo relacionado con la evaluación técnica para la selección de contratistas.</v>
      </c>
      <c r="D62" s="149"/>
      <c r="E62" s="146"/>
      <c r="F62" s="144"/>
      <c r="G62" s="144"/>
      <c r="H62" s="144"/>
      <c r="I62" s="144"/>
      <c r="J62" s="171">
        <f t="shared" si="5"/>
        <v>0</v>
      </c>
      <c r="K62" s="395"/>
      <c r="L62" s="173">
        <f>'5. Identificación de Riesgos'!I63</f>
        <v>0</v>
      </c>
      <c r="M62" s="170"/>
      <c r="N62" s="144"/>
      <c r="O62" s="144"/>
      <c r="P62" s="144"/>
      <c r="Q62" s="144"/>
      <c r="R62" s="171">
        <f t="shared" si="6"/>
        <v>0</v>
      </c>
      <c r="S62" s="395"/>
      <c r="T62" s="396"/>
      <c r="U62" s="374"/>
      <c r="V62" s="374"/>
    </row>
    <row r="63" spans="1:22" ht="21" hidden="1" customHeight="1">
      <c r="A63" s="375"/>
      <c r="B63" s="374"/>
      <c r="C63" s="169">
        <f>'5. Identificación de Riesgos'!D64</f>
        <v>0</v>
      </c>
      <c r="D63" s="149"/>
      <c r="E63" s="146"/>
      <c r="F63" s="144"/>
      <c r="G63" s="144"/>
      <c r="H63" s="144"/>
      <c r="I63" s="144"/>
      <c r="J63" s="171">
        <f t="shared" si="5"/>
        <v>0</v>
      </c>
      <c r="K63" s="395"/>
      <c r="L63" s="173">
        <f>'5. Identificación de Riesgos'!I64</f>
        <v>0</v>
      </c>
      <c r="M63" s="170"/>
      <c r="N63" s="144"/>
      <c r="O63" s="144"/>
      <c r="P63" s="144"/>
      <c r="Q63" s="144"/>
      <c r="R63" s="171">
        <f t="shared" si="6"/>
        <v>0</v>
      </c>
      <c r="S63" s="395"/>
      <c r="T63" s="396"/>
      <c r="U63" s="374"/>
      <c r="V63" s="374"/>
    </row>
    <row r="64" spans="1:22" ht="21" hidden="1" customHeight="1">
      <c r="A64" s="375"/>
      <c r="B64" s="374"/>
      <c r="C64" s="169">
        <f>'5. Identificación de Riesgos'!D65</f>
        <v>0</v>
      </c>
      <c r="D64" s="149"/>
      <c r="E64" s="146"/>
      <c r="F64" s="144"/>
      <c r="G64" s="144"/>
      <c r="H64" s="144"/>
      <c r="I64" s="144"/>
      <c r="J64" s="171">
        <f t="shared" si="5"/>
        <v>0</v>
      </c>
      <c r="K64" s="395"/>
      <c r="L64" s="173">
        <f>'5. Identificación de Riesgos'!I65</f>
        <v>0</v>
      </c>
      <c r="M64" s="170"/>
      <c r="N64" s="144"/>
      <c r="O64" s="144"/>
      <c r="P64" s="144"/>
      <c r="Q64" s="144"/>
      <c r="R64" s="171">
        <f t="shared" si="6"/>
        <v>0</v>
      </c>
      <c r="S64" s="395"/>
      <c r="T64" s="396"/>
      <c r="U64" s="374"/>
      <c r="V64" s="374"/>
    </row>
    <row r="65" spans="1:22" ht="12" hidden="1" customHeight="1">
      <c r="A65" s="375"/>
      <c r="B65" s="374"/>
      <c r="C65" s="169">
        <f>'5. Identificación de Riesgos'!D66</f>
        <v>0</v>
      </c>
      <c r="D65" s="149"/>
      <c r="E65" s="146"/>
      <c r="F65" s="144"/>
      <c r="G65" s="144"/>
      <c r="H65" s="144"/>
      <c r="I65" s="144"/>
      <c r="J65" s="171">
        <f t="shared" si="5"/>
        <v>0</v>
      </c>
      <c r="K65" s="395"/>
      <c r="L65" s="173">
        <f>'5. Identificación de Riesgos'!I66</f>
        <v>0</v>
      </c>
      <c r="M65" s="170"/>
      <c r="N65" s="144"/>
      <c r="O65" s="144"/>
      <c r="P65" s="144"/>
      <c r="Q65" s="144"/>
      <c r="R65" s="171">
        <f t="shared" si="6"/>
        <v>0</v>
      </c>
      <c r="S65" s="395"/>
      <c r="T65" s="396"/>
      <c r="U65" s="374"/>
      <c r="V65" s="374"/>
    </row>
    <row r="66" spans="1:22" ht="12" hidden="1" customHeight="1">
      <c r="A66" s="375"/>
      <c r="B66" s="374"/>
      <c r="C66" s="169">
        <f>'5. Identificación de Riesgos'!D67</f>
        <v>0</v>
      </c>
      <c r="D66" s="149"/>
      <c r="E66" s="146"/>
      <c r="F66" s="144"/>
      <c r="G66" s="144"/>
      <c r="H66" s="144"/>
      <c r="I66" s="144"/>
      <c r="J66" s="171">
        <f t="shared" si="5"/>
        <v>0</v>
      </c>
      <c r="K66" s="395"/>
      <c r="L66" s="173">
        <f>'5. Identificación de Riesgos'!I67</f>
        <v>0</v>
      </c>
      <c r="M66" s="170"/>
      <c r="N66" s="144"/>
      <c r="O66" s="144"/>
      <c r="P66" s="144"/>
      <c r="Q66" s="144"/>
      <c r="R66" s="171">
        <f t="shared" si="6"/>
        <v>0</v>
      </c>
      <c r="S66" s="395"/>
      <c r="T66" s="396"/>
      <c r="U66" s="374"/>
      <c r="V66" s="374"/>
    </row>
    <row r="67" spans="1:22" ht="12" hidden="1" customHeight="1">
      <c r="A67" s="375"/>
      <c r="B67" s="374"/>
      <c r="C67" s="169">
        <f>'5. Identificación de Riesgos'!D68</f>
        <v>0</v>
      </c>
      <c r="D67" s="149"/>
      <c r="E67" s="146"/>
      <c r="F67" s="144"/>
      <c r="G67" s="144"/>
      <c r="H67" s="144"/>
      <c r="I67" s="144"/>
      <c r="J67" s="171">
        <f t="shared" si="5"/>
        <v>0</v>
      </c>
      <c r="K67" s="395"/>
      <c r="L67" s="173">
        <f>'5. Identificación de Riesgos'!I68</f>
        <v>0</v>
      </c>
      <c r="M67" s="170"/>
      <c r="N67" s="144"/>
      <c r="O67" s="144"/>
      <c r="P67" s="144"/>
      <c r="Q67" s="144"/>
      <c r="R67" s="171">
        <f t="shared" si="6"/>
        <v>0</v>
      </c>
      <c r="S67" s="395"/>
      <c r="T67" s="396"/>
      <c r="U67" s="374"/>
      <c r="V67" s="374"/>
    </row>
    <row r="68" spans="1:22" ht="12" hidden="1" customHeight="1">
      <c r="A68" s="375"/>
      <c r="B68" s="374"/>
      <c r="C68" s="169">
        <f>'5. Identificación de Riesgos'!D69</f>
        <v>0</v>
      </c>
      <c r="D68" s="149"/>
      <c r="E68" s="146"/>
      <c r="F68" s="144"/>
      <c r="G68" s="144"/>
      <c r="H68" s="144"/>
      <c r="I68" s="144"/>
      <c r="J68" s="171">
        <f t="shared" si="5"/>
        <v>0</v>
      </c>
      <c r="K68" s="395"/>
      <c r="L68" s="173">
        <f>'5. Identificación de Riesgos'!I69</f>
        <v>0</v>
      </c>
      <c r="M68" s="170"/>
      <c r="N68" s="144"/>
      <c r="O68" s="144"/>
      <c r="P68" s="144"/>
      <c r="Q68" s="144"/>
      <c r="R68" s="171">
        <f t="shared" si="6"/>
        <v>0</v>
      </c>
      <c r="S68" s="395"/>
      <c r="T68" s="396"/>
      <c r="U68" s="374"/>
      <c r="V68" s="374"/>
    </row>
    <row r="69" spans="1:22" ht="12" hidden="1" customHeight="1">
      <c r="A69" s="375"/>
      <c r="B69" s="374"/>
      <c r="C69" s="169">
        <f>'5. Identificación de Riesgos'!D70</f>
        <v>0</v>
      </c>
      <c r="D69" s="149"/>
      <c r="E69" s="146"/>
      <c r="F69" s="144"/>
      <c r="G69" s="144"/>
      <c r="H69" s="144"/>
      <c r="I69" s="144"/>
      <c r="J69" s="171">
        <f t="shared" si="5"/>
        <v>0</v>
      </c>
      <c r="K69" s="395"/>
      <c r="L69" s="173">
        <f>'5. Identificación de Riesgos'!I70</f>
        <v>0</v>
      </c>
      <c r="M69" s="170"/>
      <c r="N69" s="144"/>
      <c r="O69" s="144"/>
      <c r="P69" s="144"/>
      <c r="Q69" s="144"/>
      <c r="R69" s="171">
        <f t="shared" si="6"/>
        <v>0</v>
      </c>
      <c r="S69" s="395"/>
      <c r="T69" s="396"/>
      <c r="U69" s="374"/>
      <c r="V69" s="374"/>
    </row>
    <row r="70" spans="1:22" ht="24" hidden="1" customHeight="1">
      <c r="A70" s="375">
        <v>7</v>
      </c>
      <c r="B70" s="374" t="e">
        <f>'5. Identificación de Riesgos'!B71:B80</f>
        <v>#VALUE!</v>
      </c>
      <c r="C70" s="169" t="str">
        <f>'5. Identificación de Riesgos'!D71</f>
        <v>Falta de ética de los servidores públicos (Debilidades en principios y valores)</v>
      </c>
      <c r="D70" s="149"/>
      <c r="E70" s="146"/>
      <c r="F70" s="144" t="s">
        <v>386</v>
      </c>
      <c r="G70" s="144" t="s">
        <v>386</v>
      </c>
      <c r="H70" s="144" t="s">
        <v>386</v>
      </c>
      <c r="I70" s="144" t="s">
        <v>386</v>
      </c>
      <c r="J70" s="171">
        <f t="shared" ref="J70:J79" si="7">COUNTIF(F70:I70,"SI")/4</f>
        <v>1</v>
      </c>
      <c r="K70" s="395">
        <f>AVERAGE(J70:J72)</f>
        <v>0.91666666666666663</v>
      </c>
      <c r="L70" s="152" t="str">
        <f>'5. Identificación de Riesgos'!I71</f>
        <v>Incumplimiento de las metas establecidas</v>
      </c>
      <c r="M70" s="170"/>
      <c r="N70" s="144" t="s">
        <v>386</v>
      </c>
      <c r="O70" s="144" t="s">
        <v>386</v>
      </c>
      <c r="P70" s="144" t="s">
        <v>386</v>
      </c>
      <c r="Q70" s="144" t="s">
        <v>386</v>
      </c>
      <c r="R70" s="171">
        <f t="shared" ref="R70:R79" si="8">SUM(COUNTIF(N70,"SI")*25%,COUNTIF(O70,"SI")*40%,COUNTIF(P70,"SI")*25%,COUNTIF(Q70,"SI")*10%)</f>
        <v>1</v>
      </c>
      <c r="S70" s="395">
        <f>AVERAGE(R70:R71)</f>
        <v>0.5</v>
      </c>
      <c r="T70" s="396" t="str">
        <f>CONCATENATE(INDEX('8- Politicas de admiistracion '!$B$6:$F$10,MATCH(ROUND(IF((RIGHT('5. Identificación de Riesgos'!H71,1)-'6. Valoración Controles'!K70)&lt;1,1,(RIGHT('5. Identificación de Riesgos'!H71,1)-'6. Valoración Controles'!K70)),0),'8- Politicas de admiistracion '!$F$6:$F$10,0),1)," - ",ROUND(IF((RIGHT('5. Identificación de Riesgos'!H71,1)-'6. Valoración Controles'!K70)&lt;1,1,(RIGHT('5. Identificación de Riesgos'!H71,1)-'6. Valoración Controles'!K70)),0))</f>
        <v>Muy Baja - 1</v>
      </c>
      <c r="U70" s="374" t="str">
        <f>CONCATENATE(INDEX('8- Politicas de admiistracion '!$B$17:$F$21,MATCH(ROUND(IF((RIGHT('5. Identificación de Riesgos'!M71,1)-'6. Valoración Controles'!S70)&lt;1,1,(RIGHT('5. Identificación de Riesgos'!M71,1)-'6. Valoración Controles'!S70)),0),'8- Politicas de admiistracion '!$F$17:$F$21,0),1)," - ",ROUND(IF((RIGHT('5. Identificación de Riesgos'!M71,1)-'6. Valoración Controles'!S70)&lt;1,1,(RIGHT('5. Identificación de Riesgos'!M71,1)-'6. Valoración Controles'!S70)),0))</f>
        <v>Moderado - 3</v>
      </c>
      <c r="V70" s="374" t="str">
        <f>CONCATENATE(VLOOKUP((LEFT(T70,LEN(T70)-4)&amp;LEFT(U70,LEN(U70)-4)),'9- Matriz de Calor '!$D$17:$E$41,2,0)," - ",RIGHT(T70,1)*RIGHT(U70,1))</f>
        <v>Moderado - 3</v>
      </c>
    </row>
    <row r="71" spans="1:22" ht="25.5" hidden="1" customHeight="1">
      <c r="A71" s="375"/>
      <c r="B71" s="374"/>
      <c r="C71" s="169" t="str">
        <f>'5. Identificación de Riesgos'!D72</f>
        <v>Falta de ética de terceros interesados  (Debilidades principios y valores)</v>
      </c>
      <c r="D71" s="149"/>
      <c r="E71" s="146"/>
      <c r="F71" s="144" t="s">
        <v>394</v>
      </c>
      <c r="G71" s="144" t="s">
        <v>386</v>
      </c>
      <c r="H71" s="144" t="s">
        <v>386</v>
      </c>
      <c r="I71" s="144" t="s">
        <v>386</v>
      </c>
      <c r="J71" s="171">
        <f t="shared" si="7"/>
        <v>0.75</v>
      </c>
      <c r="K71" s="395"/>
      <c r="L71" s="152" t="str">
        <f>'5. Identificación de Riesgos'!I72</f>
        <v>Afectación de reputacion,imagén,  credibilidad, satisfacción de usuarios y PI</v>
      </c>
      <c r="M71" s="170"/>
      <c r="N71" s="144"/>
      <c r="O71" s="144"/>
      <c r="P71" s="144"/>
      <c r="Q71" s="144"/>
      <c r="R71" s="171">
        <f t="shared" si="8"/>
        <v>0</v>
      </c>
      <c r="S71" s="395"/>
      <c r="T71" s="396"/>
      <c r="U71" s="374"/>
      <c r="V71" s="374"/>
    </row>
    <row r="72" spans="1:22" ht="33.75" hidden="1" customHeight="1">
      <c r="A72" s="375"/>
      <c r="B72" s="374"/>
      <c r="C72" s="169" t="str">
        <f>'5. Identificación de Riesgos'!D73</f>
        <v>Debilidades en los controles de los procedimientos de contratación en lo relacionado con la identificación de necesidades.</v>
      </c>
      <c r="D72" s="149"/>
      <c r="E72" s="146"/>
      <c r="F72" s="144" t="s">
        <v>386</v>
      </c>
      <c r="G72" s="144" t="s">
        <v>386</v>
      </c>
      <c r="H72" s="144" t="s">
        <v>386</v>
      </c>
      <c r="I72" s="144" t="s">
        <v>386</v>
      </c>
      <c r="J72" s="171">
        <f t="shared" si="7"/>
        <v>1</v>
      </c>
      <c r="K72" s="395"/>
      <c r="L72" s="152" t="str">
        <f>'5. Identificación de Riesgos'!I73</f>
        <v>Afectación Económica</v>
      </c>
      <c r="M72" s="170"/>
      <c r="N72" s="144"/>
      <c r="O72" s="144"/>
      <c r="P72" s="144"/>
      <c r="Q72" s="144"/>
      <c r="R72" s="171">
        <f t="shared" si="8"/>
        <v>0</v>
      </c>
      <c r="S72" s="395"/>
      <c r="T72" s="396"/>
      <c r="U72" s="374"/>
      <c r="V72" s="374"/>
    </row>
    <row r="73" spans="1:22" ht="18" hidden="1" customHeight="1">
      <c r="A73" s="375"/>
      <c r="B73" s="374"/>
      <c r="C73" s="169">
        <f>'5. Identificación de Riesgos'!D74</f>
        <v>0</v>
      </c>
      <c r="D73" s="149"/>
      <c r="E73" s="146"/>
      <c r="F73" s="144"/>
      <c r="G73" s="144"/>
      <c r="H73" s="144"/>
      <c r="I73" s="144"/>
      <c r="J73" s="171">
        <f t="shared" si="7"/>
        <v>0</v>
      </c>
      <c r="K73" s="395"/>
      <c r="L73" s="152">
        <f>'5. Identificación de Riesgos'!I74</f>
        <v>0</v>
      </c>
      <c r="M73" s="170"/>
      <c r="N73" s="144"/>
      <c r="O73" s="144"/>
      <c r="P73" s="144"/>
      <c r="Q73" s="144"/>
      <c r="R73" s="171">
        <f t="shared" si="8"/>
        <v>0</v>
      </c>
      <c r="S73" s="395"/>
      <c r="T73" s="396"/>
      <c r="U73" s="374"/>
      <c r="V73" s="374"/>
    </row>
    <row r="74" spans="1:22" ht="13.5" hidden="1" customHeight="1">
      <c r="A74" s="375"/>
      <c r="B74" s="374"/>
      <c r="C74" s="169">
        <f>'5. Identificación de Riesgos'!D75</f>
        <v>0</v>
      </c>
      <c r="D74" s="149"/>
      <c r="E74" s="149"/>
      <c r="F74" s="144"/>
      <c r="G74" s="144"/>
      <c r="H74" s="144"/>
      <c r="I74" s="144"/>
      <c r="J74" s="171">
        <f t="shared" si="7"/>
        <v>0</v>
      </c>
      <c r="K74" s="395"/>
      <c r="L74" s="152">
        <f>'5. Identificación de Riesgos'!I75</f>
        <v>0</v>
      </c>
      <c r="M74" s="170"/>
      <c r="N74" s="144"/>
      <c r="O74" s="144"/>
      <c r="P74" s="144"/>
      <c r="Q74" s="144"/>
      <c r="R74" s="171">
        <f t="shared" si="8"/>
        <v>0</v>
      </c>
      <c r="S74" s="395"/>
      <c r="T74" s="396"/>
      <c r="U74" s="374"/>
      <c r="V74" s="374"/>
    </row>
    <row r="75" spans="1:22" ht="13.5" hidden="1" customHeight="1">
      <c r="A75" s="375"/>
      <c r="B75" s="374"/>
      <c r="C75" s="169">
        <f>'5. Identificación de Riesgos'!D76</f>
        <v>0</v>
      </c>
      <c r="D75" s="149"/>
      <c r="E75" s="146"/>
      <c r="F75" s="144"/>
      <c r="G75" s="144"/>
      <c r="H75" s="144"/>
      <c r="I75" s="144"/>
      <c r="J75" s="171">
        <f t="shared" si="7"/>
        <v>0</v>
      </c>
      <c r="K75" s="395"/>
      <c r="L75" s="152">
        <f>'5. Identificación de Riesgos'!I76</f>
        <v>0</v>
      </c>
      <c r="M75" s="170"/>
      <c r="N75" s="144"/>
      <c r="O75" s="144"/>
      <c r="P75" s="144"/>
      <c r="Q75" s="144"/>
      <c r="R75" s="171">
        <f t="shared" si="8"/>
        <v>0</v>
      </c>
      <c r="S75" s="395"/>
      <c r="T75" s="396"/>
      <c r="U75" s="374"/>
      <c r="V75" s="374"/>
    </row>
    <row r="76" spans="1:22" ht="13.5" hidden="1" customHeight="1">
      <c r="A76" s="375"/>
      <c r="B76" s="374"/>
      <c r="C76" s="169">
        <f>'5. Identificación de Riesgos'!D77</f>
        <v>0</v>
      </c>
      <c r="D76" s="149"/>
      <c r="E76" s="146"/>
      <c r="F76" s="144"/>
      <c r="G76" s="144"/>
      <c r="H76" s="144"/>
      <c r="I76" s="144"/>
      <c r="J76" s="171">
        <f t="shared" si="7"/>
        <v>0</v>
      </c>
      <c r="K76" s="395"/>
      <c r="L76" s="152">
        <f>'5. Identificación de Riesgos'!I77</f>
        <v>0</v>
      </c>
      <c r="M76" s="170"/>
      <c r="N76" s="144"/>
      <c r="O76" s="144"/>
      <c r="P76" s="144"/>
      <c r="Q76" s="144"/>
      <c r="R76" s="171">
        <f t="shared" si="8"/>
        <v>0</v>
      </c>
      <c r="S76" s="395"/>
      <c r="T76" s="396"/>
      <c r="U76" s="374"/>
      <c r="V76" s="374"/>
    </row>
    <row r="77" spans="1:22" ht="13.5" hidden="1" customHeight="1">
      <c r="A77" s="375"/>
      <c r="B77" s="374"/>
      <c r="C77" s="169">
        <f>'5. Identificación de Riesgos'!D78</f>
        <v>0</v>
      </c>
      <c r="D77" s="149"/>
      <c r="E77" s="146"/>
      <c r="F77" s="144"/>
      <c r="G77" s="144"/>
      <c r="H77" s="144"/>
      <c r="I77" s="144"/>
      <c r="J77" s="171">
        <f t="shared" si="7"/>
        <v>0</v>
      </c>
      <c r="K77" s="395"/>
      <c r="L77" s="152">
        <f>'5. Identificación de Riesgos'!I78</f>
        <v>0</v>
      </c>
      <c r="M77" s="170"/>
      <c r="N77" s="144"/>
      <c r="O77" s="144"/>
      <c r="P77" s="144"/>
      <c r="Q77" s="144"/>
      <c r="R77" s="171">
        <f t="shared" si="8"/>
        <v>0</v>
      </c>
      <c r="S77" s="395"/>
      <c r="T77" s="396"/>
      <c r="U77" s="374"/>
      <c r="V77" s="374"/>
    </row>
    <row r="78" spans="1:22" ht="13.5" hidden="1" customHeight="1">
      <c r="A78" s="375"/>
      <c r="B78" s="374"/>
      <c r="C78" s="169">
        <f>'5. Identificación de Riesgos'!D79</f>
        <v>0</v>
      </c>
      <c r="D78" s="149"/>
      <c r="E78" s="146"/>
      <c r="F78" s="144"/>
      <c r="G78" s="144"/>
      <c r="H78" s="144"/>
      <c r="I78" s="144"/>
      <c r="J78" s="171">
        <f t="shared" si="7"/>
        <v>0</v>
      </c>
      <c r="K78" s="395"/>
      <c r="L78" s="152">
        <f>'5. Identificación de Riesgos'!I79</f>
        <v>0</v>
      </c>
      <c r="M78" s="170"/>
      <c r="N78" s="144"/>
      <c r="O78" s="144"/>
      <c r="P78" s="144"/>
      <c r="Q78" s="144"/>
      <c r="R78" s="171">
        <f t="shared" si="8"/>
        <v>0</v>
      </c>
      <c r="S78" s="395"/>
      <c r="T78" s="396"/>
      <c r="U78" s="374"/>
      <c r="V78" s="374"/>
    </row>
    <row r="79" spans="1:22" ht="13.5" hidden="1" customHeight="1">
      <c r="A79" s="375"/>
      <c r="B79" s="374"/>
      <c r="C79" s="169">
        <f>'5. Identificación de Riesgos'!D80</f>
        <v>0</v>
      </c>
      <c r="D79" s="149"/>
      <c r="E79" s="146"/>
      <c r="F79" s="144"/>
      <c r="G79" s="144"/>
      <c r="H79" s="144"/>
      <c r="I79" s="144"/>
      <c r="J79" s="171">
        <f t="shared" si="7"/>
        <v>0</v>
      </c>
      <c r="K79" s="395"/>
      <c r="L79" s="152">
        <f>'5. Identificación de Riesgos'!I80</f>
        <v>0</v>
      </c>
      <c r="M79" s="170"/>
      <c r="N79" s="144"/>
      <c r="O79" s="144"/>
      <c r="P79" s="144"/>
      <c r="Q79" s="144"/>
      <c r="R79" s="171">
        <f t="shared" si="8"/>
        <v>0</v>
      </c>
      <c r="S79" s="395"/>
      <c r="T79" s="396"/>
      <c r="U79" s="374"/>
      <c r="V79" s="374"/>
    </row>
    <row r="80" spans="1:22" ht="18.75" hidden="1" customHeight="1">
      <c r="A80" s="375">
        <v>8</v>
      </c>
      <c r="B80" s="374" t="e">
        <f>'5. Identificación de Riesgos'!B81:B90</f>
        <v>#VALUE!</v>
      </c>
      <c r="C80" s="169" t="str">
        <f>'5. Identificación de Riesgos'!D81</f>
        <v>Falta de ética de los servidores públicos (Debilidades en principios y valores)</v>
      </c>
      <c r="D80" s="149"/>
      <c r="E80" s="146"/>
      <c r="F80" s="144" t="s">
        <v>386</v>
      </c>
      <c r="G80" s="144" t="s">
        <v>386</v>
      </c>
      <c r="H80" s="144" t="s">
        <v>386</v>
      </c>
      <c r="I80" s="144" t="s">
        <v>386</v>
      </c>
      <c r="J80" s="171">
        <f t="shared" si="3"/>
        <v>1</v>
      </c>
      <c r="K80" s="395">
        <f>AVERAGE(J80:J84)</f>
        <v>1</v>
      </c>
      <c r="L80" s="173" t="str">
        <f>'5. Identificación de Riesgos'!I81</f>
        <v>Incumplimiento de las metas establecidas</v>
      </c>
      <c r="M80" s="170"/>
      <c r="N80" s="144" t="s">
        <v>386</v>
      </c>
      <c r="O80" s="144" t="s">
        <v>386</v>
      </c>
      <c r="P80" s="144" t="s">
        <v>386</v>
      </c>
      <c r="Q80" s="144" t="s">
        <v>386</v>
      </c>
      <c r="R80" s="171">
        <f t="shared" si="4"/>
        <v>1</v>
      </c>
      <c r="S80" s="395">
        <f>AVERAGE(R80:R81)</f>
        <v>0.5</v>
      </c>
      <c r="T80" s="396" t="str">
        <f>CONCATENATE(INDEX('8- Politicas de admiistracion '!$B$6:$F$10,MATCH(ROUND(IF((RIGHT('5. Identificación de Riesgos'!H81,1)-'6. Valoración Controles'!K80)&lt;1,1,(RIGHT('5. Identificación de Riesgos'!H81,1)-'6. Valoración Controles'!K80)),0),'8- Politicas de admiistracion '!$F$6:$F$10,0),1)," - ",ROUND(IF((RIGHT('5. Identificación de Riesgos'!H81,1)-'6. Valoración Controles'!K80)&lt;1,1,(RIGHT('5. Identificación de Riesgos'!H81,1)-'6. Valoración Controles'!K80)),0))</f>
        <v>Muy Baja - 1</v>
      </c>
      <c r="U80" s="374" t="str">
        <f>CONCATENATE(INDEX('8- Politicas de admiistracion '!$B$17:$F$21,MATCH(ROUND(IF((RIGHT('5. Identificación de Riesgos'!M81,1)-'6. Valoración Controles'!S80)&lt;1,1,(RIGHT('5. Identificación de Riesgos'!M81,1)-'6. Valoración Controles'!S80)),0),'8- Politicas de admiistracion '!$F$17:$F$21,0),1)," - ",ROUND(IF((RIGHT('5. Identificación de Riesgos'!M81,1)-'6. Valoración Controles'!S80)&lt;1,1,(RIGHT('5. Identificación de Riesgos'!M81,1)-'6. Valoración Controles'!S80)),0))</f>
        <v>Menor - 2</v>
      </c>
      <c r="V80" s="374" t="str">
        <f>CONCATENATE(VLOOKUP((LEFT(T80,LEN(T80)-4)&amp;LEFT(U80,LEN(U80)-4)),'9- Matriz de Calor '!$D$17:$E$41,2,0)," - ",RIGHT(T80,1)*RIGHT(U80,1))</f>
        <v>Bajo - 2</v>
      </c>
    </row>
    <row r="81" spans="1:22" ht="18.75" hidden="1" customHeight="1">
      <c r="A81" s="375"/>
      <c r="B81" s="374"/>
      <c r="C81" s="169" t="str">
        <f>'5. Identificación de Riesgos'!D82</f>
        <v>Falta de ética de terceros interesados  (Debilidades principios y valores)</v>
      </c>
      <c r="D81" s="149"/>
      <c r="E81" s="146"/>
      <c r="F81" s="144" t="s">
        <v>386</v>
      </c>
      <c r="G81" s="144" t="s">
        <v>386</v>
      </c>
      <c r="H81" s="144" t="s">
        <v>386</v>
      </c>
      <c r="I81" s="144" t="s">
        <v>386</v>
      </c>
      <c r="J81" s="171">
        <f t="shared" si="3"/>
        <v>1</v>
      </c>
      <c r="K81" s="395"/>
      <c r="L81" s="173" t="str">
        <f>'5. Identificación de Riesgos'!I82</f>
        <v>Afectación Económica</v>
      </c>
      <c r="M81" s="170"/>
      <c r="N81" s="144"/>
      <c r="O81" s="144"/>
      <c r="P81" s="144"/>
      <c r="Q81" s="144"/>
      <c r="R81" s="171">
        <f t="shared" si="4"/>
        <v>0</v>
      </c>
      <c r="S81" s="395"/>
      <c r="T81" s="396"/>
      <c r="U81" s="374"/>
      <c r="V81" s="374"/>
    </row>
    <row r="82" spans="1:22" ht="27" hidden="1" customHeight="1">
      <c r="A82" s="375"/>
      <c r="B82" s="374"/>
      <c r="C82" s="169" t="str">
        <f>'5. Identificación de Riesgos'!D83</f>
        <v>Debilidades en los controles de los procedimientos y obligaciones</v>
      </c>
      <c r="D82" s="149"/>
      <c r="E82" s="146"/>
      <c r="F82" s="144" t="s">
        <v>386</v>
      </c>
      <c r="G82" s="144" t="s">
        <v>386</v>
      </c>
      <c r="H82" s="144" t="s">
        <v>386</v>
      </c>
      <c r="I82" s="144" t="s">
        <v>386</v>
      </c>
      <c r="J82" s="171">
        <f t="shared" si="3"/>
        <v>1</v>
      </c>
      <c r="K82" s="395"/>
      <c r="L82" s="173" t="str">
        <f>'5. Identificación de Riesgos'!I83</f>
        <v>Afectación de reputacion,imagén,  credibilidad, satisfacción de usuarios y PI</v>
      </c>
      <c r="M82" s="170"/>
      <c r="N82" s="144"/>
      <c r="O82" s="144"/>
      <c r="P82" s="144"/>
      <c r="Q82" s="144"/>
      <c r="R82" s="171">
        <f t="shared" si="4"/>
        <v>0</v>
      </c>
      <c r="S82" s="395"/>
      <c r="T82" s="396"/>
      <c r="U82" s="374"/>
      <c r="V82" s="374"/>
    </row>
    <row r="83" spans="1:22" ht="9.75" hidden="1" customHeight="1">
      <c r="A83" s="375"/>
      <c r="B83" s="374"/>
      <c r="C83" s="169">
        <f>'5. Identificación de Riesgos'!D84</f>
        <v>0</v>
      </c>
      <c r="D83" s="149"/>
      <c r="E83" s="146"/>
      <c r="F83" s="144" t="s">
        <v>386</v>
      </c>
      <c r="G83" s="144" t="s">
        <v>386</v>
      </c>
      <c r="H83" s="144" t="s">
        <v>386</v>
      </c>
      <c r="I83" s="144" t="s">
        <v>386</v>
      </c>
      <c r="J83" s="171">
        <f t="shared" si="3"/>
        <v>1</v>
      </c>
      <c r="K83" s="395"/>
      <c r="L83" s="173">
        <f>'5. Identificación de Riesgos'!I84</f>
        <v>0</v>
      </c>
      <c r="M83" s="170"/>
      <c r="N83" s="144"/>
      <c r="O83" s="144"/>
      <c r="P83" s="144"/>
      <c r="Q83" s="144"/>
      <c r="R83" s="171">
        <f t="shared" si="4"/>
        <v>0</v>
      </c>
      <c r="S83" s="395"/>
      <c r="T83" s="396"/>
      <c r="U83" s="374"/>
      <c r="V83" s="374"/>
    </row>
    <row r="84" spans="1:22" ht="9.75" hidden="1" customHeight="1">
      <c r="A84" s="375"/>
      <c r="B84" s="374"/>
      <c r="C84" s="169">
        <f>'5. Identificación de Riesgos'!D85</f>
        <v>0</v>
      </c>
      <c r="D84" s="149"/>
      <c r="E84" s="146"/>
      <c r="F84" s="144" t="s">
        <v>386</v>
      </c>
      <c r="G84" s="144" t="s">
        <v>386</v>
      </c>
      <c r="H84" s="144" t="s">
        <v>386</v>
      </c>
      <c r="I84" s="144" t="s">
        <v>386</v>
      </c>
      <c r="J84" s="171">
        <f t="shared" si="3"/>
        <v>1</v>
      </c>
      <c r="K84" s="395"/>
      <c r="L84" s="173">
        <f>'5. Identificación de Riesgos'!I85</f>
        <v>0</v>
      </c>
      <c r="M84" s="170"/>
      <c r="N84" s="144"/>
      <c r="O84" s="144"/>
      <c r="P84" s="144"/>
      <c r="Q84" s="144"/>
      <c r="R84" s="171">
        <f t="shared" si="4"/>
        <v>0</v>
      </c>
      <c r="S84" s="395"/>
      <c r="T84" s="396"/>
      <c r="U84" s="374"/>
      <c r="V84" s="374"/>
    </row>
    <row r="85" spans="1:22" ht="9.75" hidden="1" customHeight="1">
      <c r="A85" s="375"/>
      <c r="B85" s="374"/>
      <c r="C85" s="169">
        <f>'5. Identificación de Riesgos'!D86</f>
        <v>0</v>
      </c>
      <c r="D85" s="149"/>
      <c r="E85" s="146"/>
      <c r="F85" s="144"/>
      <c r="G85" s="144"/>
      <c r="H85" s="144"/>
      <c r="I85" s="144"/>
      <c r="J85" s="171">
        <f t="shared" si="3"/>
        <v>0</v>
      </c>
      <c r="K85" s="395"/>
      <c r="L85" s="173">
        <f>'5. Identificación de Riesgos'!I86</f>
        <v>0</v>
      </c>
      <c r="M85" s="170"/>
      <c r="N85" s="144"/>
      <c r="O85" s="144"/>
      <c r="P85" s="144"/>
      <c r="Q85" s="144"/>
      <c r="R85" s="171">
        <f t="shared" si="4"/>
        <v>0</v>
      </c>
      <c r="S85" s="395"/>
      <c r="T85" s="396"/>
      <c r="U85" s="374"/>
      <c r="V85" s="374"/>
    </row>
    <row r="86" spans="1:22" ht="9.75" hidden="1" customHeight="1">
      <c r="A86" s="375"/>
      <c r="B86" s="374"/>
      <c r="C86" s="169">
        <f>'5. Identificación de Riesgos'!D87</f>
        <v>0</v>
      </c>
      <c r="D86" s="149"/>
      <c r="E86" s="146"/>
      <c r="F86" s="144"/>
      <c r="G86" s="144"/>
      <c r="H86" s="144"/>
      <c r="I86" s="144"/>
      <c r="J86" s="171">
        <f t="shared" si="3"/>
        <v>0</v>
      </c>
      <c r="K86" s="395"/>
      <c r="L86" s="173">
        <f>'5. Identificación de Riesgos'!I87</f>
        <v>0</v>
      </c>
      <c r="M86" s="170"/>
      <c r="N86" s="144"/>
      <c r="O86" s="144"/>
      <c r="P86" s="144"/>
      <c r="Q86" s="144"/>
      <c r="R86" s="171">
        <f t="shared" si="4"/>
        <v>0</v>
      </c>
      <c r="S86" s="395"/>
      <c r="T86" s="396"/>
      <c r="U86" s="374"/>
      <c r="V86" s="374"/>
    </row>
    <row r="87" spans="1:22" ht="9.75" hidden="1" customHeight="1">
      <c r="A87" s="375"/>
      <c r="B87" s="374"/>
      <c r="C87" s="169">
        <f>'5. Identificación de Riesgos'!D88</f>
        <v>0</v>
      </c>
      <c r="D87" s="149"/>
      <c r="E87" s="146"/>
      <c r="F87" s="144"/>
      <c r="G87" s="144"/>
      <c r="H87" s="144"/>
      <c r="I87" s="144"/>
      <c r="J87" s="171">
        <f t="shared" si="3"/>
        <v>0</v>
      </c>
      <c r="K87" s="395"/>
      <c r="L87" s="173">
        <f>'5. Identificación de Riesgos'!I88</f>
        <v>0</v>
      </c>
      <c r="M87" s="170"/>
      <c r="N87" s="144"/>
      <c r="O87" s="144"/>
      <c r="P87" s="144"/>
      <c r="Q87" s="144"/>
      <c r="R87" s="171">
        <f t="shared" si="4"/>
        <v>0</v>
      </c>
      <c r="S87" s="395"/>
      <c r="T87" s="396"/>
      <c r="U87" s="374"/>
      <c r="V87" s="374"/>
    </row>
    <row r="88" spans="1:22" ht="9.75" hidden="1" customHeight="1">
      <c r="A88" s="375"/>
      <c r="B88" s="374"/>
      <c r="C88" s="169">
        <f>'5. Identificación de Riesgos'!D89</f>
        <v>0</v>
      </c>
      <c r="D88" s="149"/>
      <c r="E88" s="146"/>
      <c r="F88" s="144"/>
      <c r="G88" s="144"/>
      <c r="H88" s="144"/>
      <c r="I88" s="144"/>
      <c r="J88" s="171">
        <f t="shared" si="3"/>
        <v>0</v>
      </c>
      <c r="K88" s="395"/>
      <c r="L88" s="173">
        <f>'5. Identificación de Riesgos'!I89</f>
        <v>0</v>
      </c>
      <c r="M88" s="170"/>
      <c r="N88" s="144"/>
      <c r="O88" s="144"/>
      <c r="P88" s="144"/>
      <c r="Q88" s="144"/>
      <c r="R88" s="171">
        <f t="shared" si="4"/>
        <v>0</v>
      </c>
      <c r="S88" s="395"/>
      <c r="T88" s="396"/>
      <c r="U88" s="374"/>
      <c r="V88" s="374"/>
    </row>
    <row r="89" spans="1:22" ht="9.75" hidden="1" customHeight="1">
      <c r="A89" s="375"/>
      <c r="B89" s="374"/>
      <c r="C89" s="169">
        <f>'5. Identificación de Riesgos'!D90</f>
        <v>0</v>
      </c>
      <c r="D89" s="149"/>
      <c r="E89" s="146"/>
      <c r="F89" s="144"/>
      <c r="G89" s="144"/>
      <c r="H89" s="144"/>
      <c r="I89" s="144"/>
      <c r="J89" s="171">
        <f t="shared" si="3"/>
        <v>0</v>
      </c>
      <c r="K89" s="395"/>
      <c r="L89" s="173">
        <f>'5. Identificación de Riesgos'!I90</f>
        <v>0</v>
      </c>
      <c r="M89" s="170"/>
      <c r="N89" s="144"/>
      <c r="O89" s="144"/>
      <c r="P89" s="144"/>
      <c r="Q89" s="144"/>
      <c r="R89" s="171">
        <f t="shared" si="4"/>
        <v>0</v>
      </c>
      <c r="S89" s="395"/>
      <c r="T89" s="396"/>
      <c r="U89" s="374"/>
      <c r="V89" s="374"/>
    </row>
    <row r="90" spans="1:22">
      <c r="T90" s="166"/>
      <c r="U90" s="167"/>
      <c r="V90" s="168"/>
    </row>
  </sheetData>
  <mergeCells count="73">
    <mergeCell ref="D7:R7"/>
    <mergeCell ref="A6:B6"/>
    <mergeCell ref="A7:C7"/>
    <mergeCell ref="T7:V7"/>
    <mergeCell ref="C6:M6"/>
    <mergeCell ref="C1:V3"/>
    <mergeCell ref="A4:B4"/>
    <mergeCell ref="A5:B5"/>
    <mergeCell ref="C4:M4"/>
    <mergeCell ref="C5:M5"/>
    <mergeCell ref="F8:K8"/>
    <mergeCell ref="L8:S8"/>
    <mergeCell ref="V10:V1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E8:E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s>
  <conditionalFormatting sqref="T10">
    <cfRule type="containsText" dxfId="508" priority="1" operator="containsText" text="Muy Baja">
      <formula>NOT(ISERROR(SEARCH("Muy Baja",T10)))</formula>
    </cfRule>
    <cfRule type="containsText" dxfId="507" priority="2" operator="containsText" text="Alta">
      <formula>NOT(ISERROR(SEARCH("Alta",T10)))</formula>
    </cfRule>
    <cfRule type="containsText" dxfId="506" priority="3" operator="containsText" text="Media">
      <formula>NOT(ISERROR(SEARCH("Media",T10)))</formula>
    </cfRule>
    <cfRule type="containsText" dxfId="505" priority="4" operator="containsText" text="Media">
      <formula>NOT(ISERROR(SEARCH("Media",T10)))</formula>
    </cfRule>
    <cfRule type="containsText" dxfId="504" priority="5" operator="containsText" text="Media">
      <formula>NOT(ISERROR(SEARCH("Media",T10)))</formula>
    </cfRule>
    <cfRule type="containsText" dxfId="503" priority="6" operator="containsText" text="Muy Baja">
      <formula>NOT(ISERROR(SEARCH("Muy Baja",T10)))</formula>
    </cfRule>
    <cfRule type="containsText" dxfId="502" priority="7" operator="containsText" text="Baja">
      <formula>NOT(ISERROR(SEARCH("Baja",T10)))</formula>
    </cfRule>
    <cfRule type="containsText" dxfId="501" priority="8" operator="containsText" text="Muy Baja">
      <formula>NOT(ISERROR(SEARCH("Muy Baja",T10)))</formula>
    </cfRule>
    <cfRule type="containsText" dxfId="500" priority="9" operator="containsText" text="Muy Baja">
      <formula>NOT(ISERROR(SEARCH("Muy Baja",T10)))</formula>
    </cfRule>
    <cfRule type="containsText" dxfId="499" priority="10" operator="containsText" text="Muy Baja">
      <formula>NOT(ISERROR(SEARCH("Muy Baja",T10)))</formula>
    </cfRule>
    <cfRule type="containsText" dxfId="498" priority="11" operator="containsText" text="Muy Baja'Tabla probabilidad'!">
      <formula>NOT(ISERROR(SEARCH("Muy Baja'Tabla probabilidad'!",T10)))</formula>
    </cfRule>
    <cfRule type="containsText" dxfId="497" priority="12" operator="containsText" text="Muy bajo">
      <formula>NOT(ISERROR(SEARCH("Muy bajo",T10)))</formula>
    </cfRule>
    <cfRule type="containsText" dxfId="496" priority="13" operator="containsText" text="Alta">
      <formula>NOT(ISERROR(SEARCH("Alta",T10)))</formula>
    </cfRule>
    <cfRule type="containsText" dxfId="495" priority="14" operator="containsText" text="Media">
      <formula>NOT(ISERROR(SEARCH("Media",T10)))</formula>
    </cfRule>
    <cfRule type="containsText" dxfId="494" priority="15" operator="containsText" text="Baja">
      <formula>NOT(ISERROR(SEARCH("Baja",T10)))</formula>
    </cfRule>
    <cfRule type="containsText" dxfId="493" priority="16" operator="containsText" text="Muy baja">
      <formula>NOT(ISERROR(SEARCH("Muy baja",T10)))</formula>
    </cfRule>
    <cfRule type="cellIs" dxfId="492" priority="19" operator="between">
      <formula>1</formula>
      <formula>2</formula>
    </cfRule>
    <cfRule type="cellIs" dxfId="491" priority="20" operator="between">
      <formula>0</formula>
      <formula>2</formula>
    </cfRule>
  </conditionalFormatting>
  <conditionalFormatting sqref="T20 T30 T40 T50 T60 T70 T80">
    <cfRule type="containsText" dxfId="490" priority="46" operator="containsText" text="Muy bajo">
      <formula>NOT(ISERROR(SEARCH("Muy bajo",T20)))</formula>
    </cfRule>
    <cfRule type="containsText" dxfId="489" priority="47" operator="containsText" text="Alta">
      <formula>NOT(ISERROR(SEARCH("Alta",T20)))</formula>
    </cfRule>
    <cfRule type="containsText" dxfId="488" priority="48" operator="containsText" text="Media">
      <formula>NOT(ISERROR(SEARCH("Media",T20)))</formula>
    </cfRule>
    <cfRule type="containsText" dxfId="487" priority="49" operator="containsText" text="Baja">
      <formula>NOT(ISERROR(SEARCH("Baja",T20)))</formula>
    </cfRule>
    <cfRule type="containsText" dxfId="486" priority="35" operator="containsText" text="Baja">
      <formula>NOT(ISERROR(SEARCH("Baja",T20)))</formula>
    </cfRule>
    <cfRule type="containsText" dxfId="485" priority="50" operator="containsText" text="Muy baja">
      <formula>NOT(ISERROR(SEARCH("Muy baja",T20)))</formula>
    </cfRule>
    <cfRule type="cellIs" dxfId="484" priority="53" operator="between">
      <formula>1</formula>
      <formula>2</formula>
    </cfRule>
    <cfRule type="cellIs" dxfId="483" priority="54" operator="between">
      <formula>0</formula>
      <formula>2</formula>
    </cfRule>
    <cfRule type="containsText" dxfId="482" priority="35" operator="containsText" text="Muy Baja">
      <formula>NOT(ISERROR(SEARCH("Muy Baja",T20)))</formula>
    </cfRule>
    <cfRule type="containsText" dxfId="481" priority="41" operator="containsText" text="Baja">
      <formula>NOT(ISERROR(SEARCH("Baja",T20)))</formula>
    </cfRule>
    <cfRule type="containsText" dxfId="480" priority="35" operator="containsText" text="Muy Alta">
      <formula>NOT(ISERROR(SEARCH("Muy Alta",T20)))</formula>
    </cfRule>
    <cfRule type="containsText" dxfId="479" priority="36" operator="containsText" text="Alta">
      <formula>NOT(ISERROR(SEARCH("Alta",T20)))</formula>
    </cfRule>
    <cfRule type="containsText" dxfId="478" priority="37" operator="containsText" text="Media">
      <formula>NOT(ISERROR(SEARCH("Media",T20)))</formula>
    </cfRule>
    <cfRule type="containsText" dxfId="477" priority="38" operator="containsText" text="Media">
      <formula>NOT(ISERROR(SEARCH("Media",T20)))</formula>
    </cfRule>
    <cfRule type="containsText" dxfId="476" priority="39" operator="containsText" text="Media">
      <formula>NOT(ISERROR(SEARCH("Media",T20)))</formula>
    </cfRule>
    <cfRule type="containsText" dxfId="475" priority="40" operator="containsText" text="Muy Baja">
      <formula>NOT(ISERROR(SEARCH("Muy Baja",T20)))</formula>
    </cfRule>
    <cfRule type="containsText" dxfId="474" priority="42" operator="containsText" text="Muy Baja">
      <formula>NOT(ISERROR(SEARCH("Muy Baja",T20)))</formula>
    </cfRule>
    <cfRule type="containsText" dxfId="473" priority="43" operator="containsText" text="Muy Baja">
      <formula>NOT(ISERROR(SEARCH("Muy Baja",T20)))</formula>
    </cfRule>
    <cfRule type="containsText" dxfId="472" priority="44" operator="containsText" text="Muy Baja">
      <formula>NOT(ISERROR(SEARCH("Muy Baja",T20)))</formula>
    </cfRule>
    <cfRule type="containsText" dxfId="471" priority="45" operator="containsText" text="Muy Baja'Tabla probabilidad'!">
      <formula>NOT(ISERROR(SEARCH("Muy Baja'Tabla probabilidad'!",T20)))</formula>
    </cfRule>
  </conditionalFormatting>
  <conditionalFormatting sqref="U10">
    <cfRule type="containsText" dxfId="470" priority="416" operator="containsText" text="Leve">
      <formula>NOT(ISERROR(SEARCH("Leve",U10)))</formula>
    </cfRule>
    <cfRule type="containsText" dxfId="469" priority="411" operator="containsText" text="Catastrófico">
      <formula>NOT(ISERROR(SEARCH("Catastrófico",U10)))</formula>
    </cfRule>
    <cfRule type="containsText" dxfId="468" priority="412" operator="containsText" text="Mayor">
      <formula>NOT(ISERROR(SEARCH("Mayor",U10)))</formula>
    </cfRule>
    <cfRule type="containsText" dxfId="467" priority="413" operator="containsText" text="Alta">
      <formula>NOT(ISERROR(SEARCH("Alta",U10)))</formula>
    </cfRule>
    <cfRule type="containsText" dxfId="466" priority="414" operator="containsText" text="Moderado">
      <formula>NOT(ISERROR(SEARCH("Moderado",U10)))</formula>
    </cfRule>
    <cfRule type="containsText" dxfId="465" priority="415" operator="containsText" text="Menor">
      <formula>NOT(ISERROR(SEARCH("Menor",U10)))</formula>
    </cfRule>
  </conditionalFormatting>
  <conditionalFormatting sqref="U20 U30 U40 U50 U60 U70 U80">
    <cfRule type="containsText" dxfId="464" priority="28" operator="containsText" text="Mayor">
      <formula>NOT(ISERROR(SEARCH("Mayor",U20)))</formula>
    </cfRule>
    <cfRule type="containsText" dxfId="463" priority="29" operator="containsText" text="Alta">
      <formula>NOT(ISERROR(SEARCH("Alta",U20)))</formula>
    </cfRule>
    <cfRule type="containsText" dxfId="462" priority="30" operator="containsText" text="Moderado">
      <formula>NOT(ISERROR(SEARCH("Moderado",U20)))</formula>
    </cfRule>
    <cfRule type="containsText" dxfId="461" priority="31" operator="containsText" text="Menor">
      <formula>NOT(ISERROR(SEARCH("Menor",U20)))</formula>
    </cfRule>
    <cfRule type="containsText" dxfId="460" priority="32" operator="containsText" text="Leve">
      <formula>NOT(ISERROR(SEARCH("Leve",U20)))</formula>
    </cfRule>
    <cfRule type="containsText" dxfId="459" priority="27" operator="containsText" text="Catastrófico">
      <formula>NOT(ISERROR(SEARCH("Catastrófico",U20)))</formula>
    </cfRule>
  </conditionalFormatting>
  <conditionalFormatting sqref="V10">
    <cfRule type="containsText" dxfId="458" priority="407" operator="containsText" text="Extremo">
      <formula>NOT(ISERROR(SEARCH("Extremo",V10)))</formula>
    </cfRule>
    <cfRule type="containsText" dxfId="457" priority="408" operator="containsText" text="Alto">
      <formula>NOT(ISERROR(SEARCH("Alto",V10)))</formula>
    </cfRule>
    <cfRule type="containsText" dxfId="456" priority="410" operator="containsText" text="Moderado">
      <formula>NOT(ISERROR(SEARCH("Moderado",V10)))</formula>
    </cfRule>
    <cfRule type="containsText" dxfId="455" priority="409" operator="containsText" text="Bajo">
      <formula>NOT(ISERROR(SEARCH("Bajo",V10)))</formula>
    </cfRule>
  </conditionalFormatting>
  <conditionalFormatting sqref="V20 V30 V40 V50 V60 V70 V80">
    <cfRule type="containsText" dxfId="454" priority="23" operator="containsText" text="Extremo">
      <formula>NOT(ISERROR(SEARCH("Extremo",V20)))</formula>
    </cfRule>
    <cfRule type="containsText" dxfId="453" priority="24" operator="containsText" text="Alto">
      <formula>NOT(ISERROR(SEARCH("Alto",V20)))</formula>
    </cfRule>
    <cfRule type="containsText" dxfId="452" priority="25" operator="containsText" text="Bajo">
      <formula>NOT(ISERROR(SEARCH("Bajo",V20)))</formula>
    </cfRule>
    <cfRule type="containsText" dxfId="451" priority="26" operator="containsText" text="Moderado">
      <formula>NOT(ISERROR(SEARCH("Moderado",V20)))</formula>
    </cfRule>
  </conditionalFormatting>
  <dataValidations count="2">
    <dataValidation type="list" allowBlank="1" showInputMessage="1" showErrorMessage="1" sqref="F10:I89 N10:Q89" xr:uid="{00000000-0002-0000-0600-000000000000}">
      <formula1>"SI,NO"</formula1>
    </dataValidation>
    <dataValidation allowBlank="1" showInputMessage="1" showErrorMessage="1" prompt="Enunciar cuál es el control" sqref="E25:E28 E10:E21 E33 E35:E38 E30:E31 E83 E85:E88 E80:E81 E23 E40:E41 E45:E48 E43 E53 E55:E58 E50:E51 E60:E61 E65:E68 E63 E73 E75:E78 E70:E71 M11:M14" xr:uid="{00000000-0002-0000-0600-000001000000}"/>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7" operator="containsText" id="{C1AEA79B-2AA1-451B-8B24-3DC3B7BB6BEF}">
            <xm:f>NOT(ISERROR(SEARCH(#REF!,T10)))</xm:f>
            <xm:f>#REF!</xm:f>
            <x14:dxf>
              <font>
                <color rgb="FF006100"/>
              </font>
              <fill>
                <patternFill>
                  <bgColor rgb="FFC6EFCE"/>
                </patternFill>
              </fill>
            </x14:dxf>
          </x14:cfRule>
          <x14:cfRule type="containsText" priority="18" operator="containsText" id="{3BC87AFC-CDDB-431F-B599-43E236D2FF1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51" operator="containsText" id="{12451B58-C247-41F1-AAA2-49C8391E2059}">
            <xm:f>NOT(ISERROR(SEARCH(#REF!,T20)))</xm:f>
            <xm:f>#REF!</xm:f>
            <x14:dxf>
              <font>
                <color rgb="FF006100"/>
              </font>
              <fill>
                <patternFill>
                  <bgColor rgb="FFC6EFCE"/>
                </patternFill>
              </fill>
            </x14:dxf>
          </x14:cfRule>
          <x14:cfRule type="containsText" priority="52" operator="containsText" id="{8BABB17B-17A5-4FF3-9F80-988D5C08F042}">
            <xm:f>NOT(ISERROR(SEARCH(#REF!,T20)))</xm:f>
            <xm:f>#REF!</xm:f>
            <x14:dxf>
              <font>
                <color rgb="FF9C0006"/>
              </font>
              <fill>
                <patternFill>
                  <bgColor rgb="FFFFC7CE"/>
                </patternFill>
              </fill>
            </x14:dxf>
          </x14:cfRule>
          <xm:sqref>T20 T30 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92"/>
  <sheetViews>
    <sheetView showGridLines="0" zoomScale="80" zoomScaleNormal="80" workbookViewId="0">
      <selection activeCell="Q1" sqref="Q1"/>
    </sheetView>
  </sheetViews>
  <sheetFormatPr baseColWidth="10" defaultColWidth="11.42578125" defaultRowHeight="15"/>
  <cols>
    <col min="1" max="1" width="5.42578125" style="34" customWidth="1"/>
    <col min="2" max="2" width="38.5703125" style="34" customWidth="1"/>
    <col min="3" max="3" width="34.85546875" style="34" customWidth="1"/>
    <col min="4" max="4" width="43.28515625" style="34" hidden="1" customWidth="1"/>
    <col min="5" max="5" width="96.28515625" style="42" hidden="1" customWidth="1"/>
    <col min="6" max="6" width="14.42578125" style="34" customWidth="1"/>
    <col min="7" max="8" width="13.85546875" style="34" customWidth="1"/>
    <col min="9" max="9" width="2.7109375" style="34" customWidth="1"/>
    <col min="10" max="10" width="13.140625" style="34" customWidth="1"/>
    <col min="11" max="11" width="14.5703125" style="34" customWidth="1"/>
    <col min="12" max="12" width="16.42578125" style="79" hidden="1" customWidth="1"/>
    <col min="13" max="14" width="13.7109375" style="34" customWidth="1"/>
    <col min="15" max="15" width="17.140625" style="78" hidden="1" customWidth="1"/>
    <col min="16" max="16" width="16" style="78" hidden="1" customWidth="1"/>
    <col min="17" max="17" width="20.7109375" style="78" hidden="1" customWidth="1"/>
    <col min="18" max="18" width="4" style="78" customWidth="1"/>
    <col min="19" max="16384" width="11.42578125" style="78"/>
  </cols>
  <sheetData>
    <row r="1" spans="1:18" s="76" customFormat="1" ht="27.75" customHeight="1">
      <c r="A1" s="421"/>
      <c r="B1" s="421"/>
      <c r="C1" s="421"/>
      <c r="D1" s="174"/>
      <c r="E1" s="422" t="s">
        <v>395</v>
      </c>
      <c r="F1" s="422"/>
      <c r="G1" s="422"/>
      <c r="H1" s="422"/>
      <c r="I1" s="422"/>
      <c r="J1" s="422"/>
      <c r="K1" s="422"/>
      <c r="L1" s="422"/>
      <c r="M1" s="422"/>
      <c r="N1" s="422"/>
      <c r="O1" s="422"/>
      <c r="P1" s="422"/>
      <c r="Q1" s="422"/>
      <c r="R1" s="11"/>
    </row>
    <row r="2" spans="1:18" s="76" customFormat="1" ht="27" customHeight="1">
      <c r="A2" s="421"/>
      <c r="B2" s="421"/>
      <c r="C2" s="421"/>
      <c r="D2" s="174"/>
      <c r="E2" s="422"/>
      <c r="F2" s="422"/>
      <c r="G2" s="422"/>
      <c r="H2" s="422"/>
      <c r="I2" s="422"/>
      <c r="J2" s="422"/>
      <c r="K2" s="422"/>
      <c r="L2" s="422"/>
      <c r="M2" s="422"/>
      <c r="N2" s="422"/>
      <c r="O2" s="422"/>
      <c r="P2" s="422"/>
      <c r="Q2" s="422"/>
      <c r="R2" s="11"/>
    </row>
    <row r="3" spans="1:18" s="76" customFormat="1" ht="27" customHeight="1">
      <c r="A3" s="421"/>
      <c r="B3" s="421"/>
      <c r="C3" s="421"/>
      <c r="D3" s="174"/>
      <c r="E3" s="422"/>
      <c r="F3" s="422"/>
      <c r="G3" s="422"/>
      <c r="H3" s="422"/>
      <c r="I3" s="422"/>
      <c r="J3" s="422"/>
      <c r="K3" s="422"/>
      <c r="L3" s="422"/>
      <c r="M3" s="422"/>
      <c r="N3" s="422"/>
      <c r="O3" s="422"/>
      <c r="P3" s="422"/>
      <c r="Q3" s="422"/>
      <c r="R3" s="11"/>
    </row>
    <row r="4" spans="1:18" s="76" customFormat="1" ht="23.25" customHeight="1">
      <c r="A4" s="423" t="s">
        <v>396</v>
      </c>
      <c r="B4" s="423"/>
      <c r="C4" s="459" t="str">
        <f>'6. Valoración Controles'!C4:K4</f>
        <v>MEJORAMIENTO INFRAESTRUCTURA FÍSICA</v>
      </c>
      <c r="D4" s="459"/>
      <c r="E4" s="459"/>
      <c r="F4" s="459"/>
      <c r="G4" s="459"/>
      <c r="H4" s="459"/>
      <c r="I4" s="459"/>
      <c r="J4" s="459"/>
      <c r="K4" s="459"/>
      <c r="L4" s="459"/>
      <c r="M4" s="459"/>
      <c r="N4" s="459"/>
      <c r="O4" s="459"/>
      <c r="P4" s="459"/>
      <c r="Q4" s="459"/>
      <c r="R4" s="11"/>
    </row>
    <row r="5" spans="1:18" s="76" customFormat="1" ht="56.25" customHeight="1">
      <c r="A5" s="423" t="s">
        <v>397</v>
      </c>
      <c r="B5" s="423"/>
      <c r="C5" s="459"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459"/>
      <c r="E5" s="459"/>
      <c r="F5" s="459"/>
      <c r="G5" s="459"/>
      <c r="H5" s="459"/>
      <c r="I5" s="459"/>
      <c r="J5" s="459"/>
      <c r="K5" s="459"/>
      <c r="L5" s="459"/>
      <c r="M5" s="459"/>
      <c r="N5" s="459"/>
      <c r="O5" s="459"/>
      <c r="P5" s="459"/>
      <c r="Q5" s="459"/>
      <c r="R5" s="11"/>
    </row>
    <row r="6" spans="1:18" s="76" customFormat="1" ht="28.5" customHeight="1">
      <c r="A6" s="423" t="s">
        <v>398</v>
      </c>
      <c r="B6" s="423"/>
      <c r="C6" s="460" t="s">
        <v>272</v>
      </c>
      <c r="D6" s="460"/>
      <c r="E6" s="460"/>
      <c r="F6" s="460"/>
      <c r="G6" s="460"/>
      <c r="H6" s="460"/>
      <c r="I6" s="460"/>
      <c r="J6" s="460"/>
      <c r="K6" s="460"/>
      <c r="L6" s="460"/>
      <c r="M6" s="460"/>
      <c r="N6" s="460"/>
      <c r="O6" s="460"/>
      <c r="P6" s="460"/>
      <c r="Q6" s="460"/>
      <c r="R6" s="11"/>
    </row>
    <row r="7" spans="1:18" s="76" customFormat="1" ht="40.5" customHeight="1">
      <c r="A7" s="465" t="s">
        <v>399</v>
      </c>
      <c r="B7" s="465"/>
      <c r="C7" s="465"/>
      <c r="D7" s="465"/>
      <c r="E7" s="465"/>
      <c r="F7" s="465" t="s">
        <v>288</v>
      </c>
      <c r="G7" s="465"/>
      <c r="H7" s="465"/>
      <c r="I7" s="175"/>
      <c r="J7" s="457" t="s">
        <v>400</v>
      </c>
      <c r="K7" s="457"/>
      <c r="L7" s="457"/>
      <c r="M7" s="457"/>
      <c r="N7" s="458"/>
      <c r="O7" s="10" t="s">
        <v>401</v>
      </c>
      <c r="P7" s="10" t="s">
        <v>402</v>
      </c>
      <c r="Q7" s="10" t="s">
        <v>403</v>
      </c>
      <c r="R7" s="11"/>
    </row>
    <row r="8" spans="1:18" s="76" customFormat="1" ht="33" customHeight="1">
      <c r="A8" s="397" t="s">
        <v>278</v>
      </c>
      <c r="B8" s="399" t="s">
        <v>368</v>
      </c>
      <c r="C8" s="461" t="s">
        <v>280</v>
      </c>
      <c r="D8" s="463" t="s">
        <v>290</v>
      </c>
      <c r="E8" s="399" t="s">
        <v>274</v>
      </c>
      <c r="F8" s="455" t="s">
        <v>404</v>
      </c>
      <c r="G8" s="455" t="s">
        <v>405</v>
      </c>
      <c r="H8" s="455" t="s">
        <v>406</v>
      </c>
      <c r="I8" s="424"/>
      <c r="J8" s="455" t="s">
        <v>407</v>
      </c>
      <c r="K8" s="455" t="s">
        <v>408</v>
      </c>
      <c r="L8" s="455" t="s">
        <v>409</v>
      </c>
      <c r="M8" s="455" t="s">
        <v>410</v>
      </c>
      <c r="N8" s="455" t="s">
        <v>411</v>
      </c>
      <c r="O8" s="455" t="s">
        <v>401</v>
      </c>
      <c r="P8" s="455" t="s">
        <v>402</v>
      </c>
      <c r="Q8" s="455" t="s">
        <v>403</v>
      </c>
      <c r="R8" s="11"/>
    </row>
    <row r="9" spans="1:18" s="77" customFormat="1" ht="28.5" customHeight="1">
      <c r="A9" s="398"/>
      <c r="B9" s="400"/>
      <c r="C9" s="462"/>
      <c r="D9" s="464"/>
      <c r="E9" s="400"/>
      <c r="F9" s="456"/>
      <c r="G9" s="456"/>
      <c r="H9" s="456"/>
      <c r="I9" s="425"/>
      <c r="J9" s="456"/>
      <c r="K9" s="456"/>
      <c r="L9" s="456"/>
      <c r="M9" s="456"/>
      <c r="N9" s="456"/>
      <c r="O9" s="456"/>
      <c r="P9" s="456"/>
      <c r="Q9" s="456"/>
      <c r="R9" s="75"/>
    </row>
    <row r="10" spans="1:18" ht="32.25" customHeight="1">
      <c r="A10" s="429">
        <f>'5. Identificación de Riesgos'!A10</f>
        <v>1</v>
      </c>
      <c r="B10" s="426" t="str">
        <f>'5. Identificación de Riesgos'!B10</f>
        <v xml:space="preserve">Daño, pérdida o uso indebido de bienes muebles o  inmuebles </v>
      </c>
      <c r="C10" s="426" t="str">
        <f>'5. Identificación de Riesgos'!C10</f>
        <v>Los bienes sean sustraidos, sufran daños superiores a los generados por su uso</v>
      </c>
      <c r="D10" s="426" t="s">
        <v>318</v>
      </c>
      <c r="E10" s="189" t="str">
        <f>'5. Identificación de Riesgos'!D10</f>
        <v>Demora en los procesos precontractuales y contractuales de infraestructura física de alta y media alta complejidad</v>
      </c>
      <c r="F10" s="432" t="str">
        <f>'5. Identificación de Riesgos'!H10</f>
        <v>Alta - 4</v>
      </c>
      <c r="G10" s="426" t="str">
        <f>'5. Identificación de Riesgos'!M10</f>
        <v>Leve - 1</v>
      </c>
      <c r="H10" s="426" t="str">
        <f>'5. Identificación de Riesgos'!N10</f>
        <v>Moderado - 4</v>
      </c>
      <c r="I10" s="442"/>
      <c r="J10" s="439" t="str">
        <f>'6. Valoración Controles'!T10</f>
        <v>Alta - 4</v>
      </c>
      <c r="K10" s="439" t="str">
        <f>'6. Valoración Controles'!U10</f>
        <v>Leve - 1</v>
      </c>
      <c r="L10" s="436"/>
      <c r="M10" s="426" t="str">
        <f>'6. Valoración Controles'!V10</f>
        <v>Moderado - 4</v>
      </c>
      <c r="N10" s="426" t="s">
        <v>412</v>
      </c>
      <c r="O10" s="176"/>
      <c r="P10" s="176"/>
      <c r="Q10" s="177"/>
      <c r="R10" s="14"/>
    </row>
    <row r="11" spans="1:18" ht="32.25" customHeight="1">
      <c r="A11" s="430"/>
      <c r="B11" s="427"/>
      <c r="C11" s="427"/>
      <c r="D11" s="427"/>
      <c r="E11" s="190" t="str">
        <f>'5. Identificación de Riesgos'!D11</f>
        <v>Demora en la ejecución de los contratos de consultorías de estudios y diseños de infraestructura física de alta y media alta complejidad</v>
      </c>
      <c r="F11" s="396"/>
      <c r="G11" s="434"/>
      <c r="H11" s="427"/>
      <c r="I11" s="443"/>
      <c r="J11" s="440"/>
      <c r="K11" s="440"/>
      <c r="L11" s="437"/>
      <c r="M11" s="427"/>
      <c r="N11" s="427"/>
      <c r="O11" s="178"/>
      <c r="P11" s="178">
        <v>5</v>
      </c>
      <c r="Q11" s="179"/>
      <c r="R11" s="14"/>
    </row>
    <row r="12" spans="1:18" ht="23.25" customHeight="1">
      <c r="A12" s="430"/>
      <c r="B12" s="427"/>
      <c r="C12" s="427"/>
      <c r="D12" s="427"/>
      <c r="E12" s="190" t="str">
        <f>'5. Identificación de Riesgos'!D12</f>
        <v>Vencimiento de pólizas de seguro</v>
      </c>
      <c r="F12" s="396"/>
      <c r="G12" s="434"/>
      <c r="H12" s="427"/>
      <c r="I12" s="443"/>
      <c r="J12" s="440"/>
      <c r="K12" s="440"/>
      <c r="L12" s="437"/>
      <c r="M12" s="427"/>
      <c r="N12" s="427"/>
      <c r="O12" s="178"/>
      <c r="P12" s="178"/>
      <c r="Q12" s="179"/>
      <c r="R12" s="14"/>
    </row>
    <row r="13" spans="1:18" ht="23.25" customHeight="1">
      <c r="A13" s="430"/>
      <c r="B13" s="427"/>
      <c r="C13" s="427"/>
      <c r="D13" s="427"/>
      <c r="E13" s="190" t="str">
        <f>'5. Identificación de Riesgos'!D13</f>
        <v xml:space="preserve">Bienes asegurables sin asegurar </v>
      </c>
      <c r="F13" s="396"/>
      <c r="G13" s="434"/>
      <c r="H13" s="427"/>
      <c r="I13" s="443"/>
      <c r="J13" s="440"/>
      <c r="K13" s="440"/>
      <c r="L13" s="437"/>
      <c r="M13" s="427"/>
      <c r="N13" s="427"/>
      <c r="O13" s="178"/>
      <c r="P13" s="178"/>
      <c r="Q13" s="179"/>
      <c r="R13" s="14"/>
    </row>
    <row r="14" spans="1:18" ht="23.25" customHeight="1">
      <c r="A14" s="430"/>
      <c r="B14" s="427"/>
      <c r="C14" s="427"/>
      <c r="D14" s="427"/>
      <c r="E14" s="190" t="str">
        <f>'5. Identificación de Riesgos'!D14</f>
        <v>Incumplimiento en la programación de mantenimientos</v>
      </c>
      <c r="F14" s="396"/>
      <c r="G14" s="434"/>
      <c r="H14" s="427"/>
      <c r="I14" s="443"/>
      <c r="J14" s="440"/>
      <c r="K14" s="440"/>
      <c r="L14" s="437"/>
      <c r="M14" s="427"/>
      <c r="N14" s="427"/>
      <c r="O14" s="178"/>
      <c r="P14" s="178"/>
      <c r="Q14" s="179"/>
      <c r="R14" s="14"/>
    </row>
    <row r="15" spans="1:18" ht="23.25" customHeight="1">
      <c r="A15" s="430"/>
      <c r="B15" s="427"/>
      <c r="C15" s="427"/>
      <c r="D15" s="427"/>
      <c r="E15" s="190" t="str">
        <f>'5. Identificación de Riesgos'!D15</f>
        <v>Mantenimientos realizados sin observar instruciones del fabricante</v>
      </c>
      <c r="F15" s="396"/>
      <c r="G15" s="434"/>
      <c r="H15" s="427"/>
      <c r="I15" s="443"/>
      <c r="J15" s="440"/>
      <c r="K15" s="440"/>
      <c r="L15" s="437"/>
      <c r="M15" s="427"/>
      <c r="N15" s="427"/>
      <c r="O15" s="178"/>
      <c r="P15" s="178"/>
      <c r="Q15" s="179"/>
      <c r="R15" s="14"/>
    </row>
    <row r="16" spans="1:18" ht="23.25" customHeight="1">
      <c r="A16" s="430"/>
      <c r="B16" s="427"/>
      <c r="C16" s="427"/>
      <c r="D16" s="427"/>
      <c r="E16" s="190" t="str">
        <f>'5. Identificación de Riesgos'!D16</f>
        <v xml:space="preserve">Falta de controles para el ingreso y salida de  equipos d oficina </v>
      </c>
      <c r="F16" s="396"/>
      <c r="G16" s="434"/>
      <c r="H16" s="427"/>
      <c r="I16" s="443"/>
      <c r="J16" s="440"/>
      <c r="K16" s="440"/>
      <c r="L16" s="437"/>
      <c r="M16" s="427"/>
      <c r="N16" s="427"/>
      <c r="O16" s="178"/>
      <c r="P16" s="178"/>
      <c r="Q16" s="179"/>
      <c r="R16" s="14"/>
    </row>
    <row r="17" spans="1:18" ht="16.5" customHeight="1">
      <c r="A17" s="430"/>
      <c r="B17" s="427"/>
      <c r="C17" s="427"/>
      <c r="D17" s="427"/>
      <c r="E17" s="190">
        <f>'5. Identificación de Riesgos'!D17</f>
        <v>0</v>
      </c>
      <c r="F17" s="396"/>
      <c r="G17" s="434"/>
      <c r="H17" s="427"/>
      <c r="I17" s="443"/>
      <c r="J17" s="440"/>
      <c r="K17" s="440"/>
      <c r="L17" s="437"/>
      <c r="M17" s="427"/>
      <c r="N17" s="427"/>
      <c r="O17" s="178"/>
      <c r="P17" s="178"/>
      <c r="Q17" s="179"/>
      <c r="R17" s="14"/>
    </row>
    <row r="18" spans="1:18" ht="16.5" customHeight="1">
      <c r="A18" s="430"/>
      <c r="B18" s="427"/>
      <c r="C18" s="427"/>
      <c r="D18" s="427"/>
      <c r="E18" s="190">
        <f>'5. Identificación de Riesgos'!D18</f>
        <v>0</v>
      </c>
      <c r="F18" s="396"/>
      <c r="G18" s="434"/>
      <c r="H18" s="427"/>
      <c r="I18" s="443"/>
      <c r="J18" s="440"/>
      <c r="K18" s="440"/>
      <c r="L18" s="437"/>
      <c r="M18" s="427"/>
      <c r="N18" s="427"/>
      <c r="O18" s="178"/>
      <c r="P18" s="178"/>
      <c r="Q18" s="179"/>
      <c r="R18" s="14"/>
    </row>
    <row r="19" spans="1:18" ht="16.5" customHeight="1">
      <c r="A19" s="467"/>
      <c r="B19" s="449"/>
      <c r="C19" s="449"/>
      <c r="D19" s="449"/>
      <c r="E19" s="191">
        <f>'5. Identificación de Riesgos'!D19</f>
        <v>0</v>
      </c>
      <c r="F19" s="469"/>
      <c r="G19" s="448"/>
      <c r="H19" s="449"/>
      <c r="I19" s="443"/>
      <c r="J19" s="450"/>
      <c r="K19" s="450"/>
      <c r="L19" s="453"/>
      <c r="M19" s="449"/>
      <c r="N19" s="428"/>
      <c r="O19" s="180"/>
      <c r="P19" s="180"/>
      <c r="Q19" s="181"/>
      <c r="R19" s="14"/>
    </row>
    <row r="20" spans="1:18" ht="21.75" customHeight="1">
      <c r="A20" s="429">
        <f>'5. Identificación de Riesgos'!A20</f>
        <v>2</v>
      </c>
      <c r="B20" s="426" t="str">
        <f>'5. Identificación de Riesgos'!B20</f>
        <v xml:space="preserve">Titulación de bienes inmuebles sin legalizar </v>
      </c>
      <c r="C20" s="426" t="str">
        <f>'5. Identificación de Riesgos'!C20</f>
        <v>No tener  definido y con documentacion el estado legal de los bienes  inmuebles de la Rama</v>
      </c>
      <c r="D20" s="426" t="s">
        <v>318</v>
      </c>
      <c r="E20" s="189" t="str">
        <f>'5. Identificación de Riesgos'!D20</f>
        <v>Desactualización de los inventarios</v>
      </c>
      <c r="F20" s="432" t="str">
        <f>'5. Identificación de Riesgos'!H20</f>
        <v>Muy Baja - 1</v>
      </c>
      <c r="G20" s="426" t="str">
        <f>'5. Identificación de Riesgos'!M20</f>
        <v>Menor - 2</v>
      </c>
      <c r="H20" s="426" t="str">
        <f>'5. Identificación de Riesgos'!N20</f>
        <v>Bajo - 2</v>
      </c>
      <c r="I20" s="442"/>
      <c r="J20" s="439" t="str">
        <f>'6. Valoración Controles'!T20</f>
        <v>Muy Baja - 1</v>
      </c>
      <c r="K20" s="439" t="str">
        <f>'6. Valoración Controles'!U20</f>
        <v>Menor - 2</v>
      </c>
      <c r="L20" s="436"/>
      <c r="M20" s="426" t="str">
        <f>'6. Valoración Controles'!V20</f>
        <v>Bajo - 2</v>
      </c>
      <c r="N20" s="426" t="s">
        <v>412</v>
      </c>
      <c r="O20" s="176"/>
      <c r="P20" s="176"/>
      <c r="Q20" s="177"/>
      <c r="R20" s="14"/>
    </row>
    <row r="21" spans="1:18" ht="21.75" customHeight="1">
      <c r="A21" s="430"/>
      <c r="B21" s="427"/>
      <c r="C21" s="427"/>
      <c r="D21" s="427"/>
      <c r="E21" s="190" t="str">
        <f>'5. Identificación de Riesgos'!D21</f>
        <v>Documentación del inmuebe inexistente o incompleta</v>
      </c>
      <c r="F21" s="396"/>
      <c r="G21" s="434"/>
      <c r="H21" s="427"/>
      <c r="I21" s="443"/>
      <c r="J21" s="440"/>
      <c r="K21" s="440"/>
      <c r="L21" s="437"/>
      <c r="M21" s="427"/>
      <c r="N21" s="427"/>
      <c r="O21" s="178"/>
      <c r="P21" s="178"/>
      <c r="Q21" s="179"/>
      <c r="R21" s="14"/>
    </row>
    <row r="22" spans="1:18" ht="11.25" customHeight="1">
      <c r="A22" s="430"/>
      <c r="B22" s="427"/>
      <c r="C22" s="427"/>
      <c r="D22" s="427"/>
      <c r="E22" s="190" t="str">
        <f>'5. Identificación de Riesgos'!D23</f>
        <v>Falta definir los límites del inmueble</v>
      </c>
      <c r="F22" s="396"/>
      <c r="G22" s="434"/>
      <c r="H22" s="427"/>
      <c r="I22" s="443"/>
      <c r="J22" s="440"/>
      <c r="K22" s="440"/>
      <c r="L22" s="437"/>
      <c r="M22" s="427"/>
      <c r="N22" s="427"/>
      <c r="O22" s="178"/>
      <c r="P22" s="178"/>
      <c r="Q22" s="179"/>
      <c r="R22" s="14"/>
    </row>
    <row r="23" spans="1:18" ht="11.25" customHeight="1">
      <c r="A23" s="430"/>
      <c r="B23" s="427"/>
      <c r="C23" s="427"/>
      <c r="D23" s="427"/>
      <c r="E23" s="190">
        <f>'5. Identificación de Riesgos'!D24</f>
        <v>0</v>
      </c>
      <c r="F23" s="396"/>
      <c r="G23" s="434"/>
      <c r="H23" s="427"/>
      <c r="I23" s="443"/>
      <c r="J23" s="440"/>
      <c r="K23" s="440"/>
      <c r="L23" s="437"/>
      <c r="M23" s="427"/>
      <c r="N23" s="427"/>
      <c r="O23" s="178"/>
      <c r="P23" s="178"/>
      <c r="Q23" s="179"/>
      <c r="R23" s="14"/>
    </row>
    <row r="24" spans="1:18" ht="11.25" customHeight="1">
      <c r="A24" s="430"/>
      <c r="B24" s="427"/>
      <c r="C24" s="427"/>
      <c r="D24" s="427"/>
      <c r="E24" s="190">
        <f>'5. Identificación de Riesgos'!D25</f>
        <v>0</v>
      </c>
      <c r="F24" s="396"/>
      <c r="G24" s="434"/>
      <c r="H24" s="427"/>
      <c r="I24" s="443"/>
      <c r="J24" s="440"/>
      <c r="K24" s="440"/>
      <c r="L24" s="437"/>
      <c r="M24" s="427"/>
      <c r="N24" s="427"/>
      <c r="O24" s="178"/>
      <c r="P24" s="178"/>
      <c r="Q24" s="179"/>
      <c r="R24" s="14"/>
    </row>
    <row r="25" spans="1:18" ht="11.25" customHeight="1">
      <c r="A25" s="430"/>
      <c r="B25" s="427"/>
      <c r="C25" s="427"/>
      <c r="D25" s="427"/>
      <c r="E25" s="190">
        <f>'5. Identificación de Riesgos'!D26</f>
        <v>0</v>
      </c>
      <c r="F25" s="396"/>
      <c r="G25" s="434"/>
      <c r="H25" s="427"/>
      <c r="I25" s="443"/>
      <c r="J25" s="440"/>
      <c r="K25" s="440"/>
      <c r="L25" s="437"/>
      <c r="M25" s="427"/>
      <c r="N25" s="427"/>
      <c r="O25" s="178"/>
      <c r="P25" s="178"/>
      <c r="Q25" s="179"/>
      <c r="R25" s="14"/>
    </row>
    <row r="26" spans="1:18" ht="11.25" customHeight="1">
      <c r="A26" s="430"/>
      <c r="B26" s="427"/>
      <c r="C26" s="427"/>
      <c r="D26" s="427"/>
      <c r="E26" s="190">
        <f>'5. Identificación de Riesgos'!D27</f>
        <v>0</v>
      </c>
      <c r="F26" s="396"/>
      <c r="G26" s="434"/>
      <c r="H26" s="427"/>
      <c r="I26" s="443"/>
      <c r="J26" s="440"/>
      <c r="K26" s="440"/>
      <c r="L26" s="437"/>
      <c r="M26" s="427"/>
      <c r="N26" s="427"/>
      <c r="O26" s="178"/>
      <c r="P26" s="178"/>
      <c r="Q26" s="179"/>
      <c r="R26" s="14"/>
    </row>
    <row r="27" spans="1:18" ht="11.25" customHeight="1">
      <c r="A27" s="430"/>
      <c r="B27" s="427"/>
      <c r="C27" s="427"/>
      <c r="D27" s="427"/>
      <c r="E27" s="190">
        <f>'5. Identificación de Riesgos'!D28</f>
        <v>0</v>
      </c>
      <c r="F27" s="396"/>
      <c r="G27" s="434"/>
      <c r="H27" s="427"/>
      <c r="I27" s="443"/>
      <c r="J27" s="440"/>
      <c r="K27" s="440"/>
      <c r="L27" s="437"/>
      <c r="M27" s="427"/>
      <c r="N27" s="427"/>
      <c r="O27" s="178"/>
      <c r="P27" s="178"/>
      <c r="Q27" s="179"/>
      <c r="R27" s="14"/>
    </row>
    <row r="28" spans="1:18" ht="11.25" customHeight="1">
      <c r="A28" s="430"/>
      <c r="B28" s="427"/>
      <c r="C28" s="427"/>
      <c r="D28" s="427"/>
      <c r="E28" s="190">
        <f>'5. Identificación de Riesgos'!D29</f>
        <v>0</v>
      </c>
      <c r="F28" s="396"/>
      <c r="G28" s="434"/>
      <c r="H28" s="427"/>
      <c r="I28" s="443"/>
      <c r="J28" s="440"/>
      <c r="K28" s="440"/>
      <c r="L28" s="437"/>
      <c r="M28" s="427"/>
      <c r="N28" s="427"/>
      <c r="O28" s="178"/>
      <c r="P28" s="178"/>
      <c r="Q28" s="179"/>
      <c r="R28" s="14"/>
    </row>
    <row r="29" spans="1:18" ht="11.25" customHeight="1" thickBot="1">
      <c r="A29" s="431"/>
      <c r="B29" s="428"/>
      <c r="C29" s="428"/>
      <c r="D29" s="428"/>
      <c r="E29" s="192">
        <f>'5. Identificación de Riesgos'!D30</f>
        <v>0</v>
      </c>
      <c r="F29" s="433"/>
      <c r="G29" s="435"/>
      <c r="H29" s="428"/>
      <c r="I29" s="444"/>
      <c r="J29" s="441"/>
      <c r="K29" s="441"/>
      <c r="L29" s="438"/>
      <c r="M29" s="428"/>
      <c r="N29" s="428"/>
      <c r="O29" s="182"/>
      <c r="P29" s="182"/>
      <c r="Q29" s="183"/>
      <c r="R29" s="14"/>
    </row>
    <row r="30" spans="1:18" ht="18.75" customHeight="1">
      <c r="A30" s="429">
        <f>'5. Identificación de Riesgos'!A31</f>
        <v>3</v>
      </c>
      <c r="B30" s="426" t="str">
        <f>'5. Identificación de Riesgos'!B31</f>
        <v xml:space="preserve">Incumplimiento de los matenimientos preventivos, correctivos </v>
      </c>
      <c r="C30" s="426" t="str">
        <f>'5. Identificación de Riesgos'!C31</f>
        <v>No ejecutar en forma oportuna y acorde con estipulaciones técnicas los mantenimientos de bienes muebles, inmuebles y equipos</v>
      </c>
      <c r="D30" s="426" t="s">
        <v>318</v>
      </c>
      <c r="E30" s="189" t="str">
        <f>'5. Identificación de Riesgos'!D31</f>
        <v>Falta de insumos</v>
      </c>
      <c r="F30" s="432" t="str">
        <f>'5. Identificación de Riesgos'!H31</f>
        <v>Media - 3</v>
      </c>
      <c r="G30" s="426" t="str">
        <f>'5. Identificación de Riesgos'!M31</f>
        <v>Menor - 2</v>
      </c>
      <c r="H30" s="426" t="str">
        <f>'5. Identificación de Riesgos'!N31</f>
        <v>Moderado - 6</v>
      </c>
      <c r="I30" s="442"/>
      <c r="J30" s="439" t="str">
        <f>'6. Valoración Controles'!T30</f>
        <v>Baja - 2</v>
      </c>
      <c r="K30" s="439" t="str">
        <f>'6. Valoración Controles'!U30</f>
        <v>Leve - 1</v>
      </c>
      <c r="L30" s="436"/>
      <c r="M30" s="426" t="str">
        <f>'6. Valoración Controles'!V30</f>
        <v>Bajo - 2</v>
      </c>
      <c r="N30" s="426" t="s">
        <v>412</v>
      </c>
      <c r="O30" s="176"/>
      <c r="P30" s="176"/>
      <c r="Q30" s="177"/>
      <c r="R30" s="14"/>
    </row>
    <row r="31" spans="1:18" ht="18.75" customHeight="1">
      <c r="A31" s="430"/>
      <c r="B31" s="427"/>
      <c r="C31" s="427"/>
      <c r="D31" s="427"/>
      <c r="E31" s="190" t="str">
        <f>'5. Identificación de Riesgos'!D32</f>
        <v>Desconocimiento de la especificaciones del fabricante</v>
      </c>
      <c r="F31" s="396"/>
      <c r="G31" s="434"/>
      <c r="H31" s="427"/>
      <c r="I31" s="443"/>
      <c r="J31" s="440"/>
      <c r="K31" s="440"/>
      <c r="L31" s="437"/>
      <c r="M31" s="427"/>
      <c r="N31" s="427"/>
      <c r="O31" s="178"/>
      <c r="P31" s="178"/>
      <c r="Q31" s="179"/>
      <c r="R31" s="14"/>
    </row>
    <row r="32" spans="1:18" ht="18.75" customHeight="1">
      <c r="A32" s="430"/>
      <c r="B32" s="427"/>
      <c r="C32" s="427"/>
      <c r="D32" s="427"/>
      <c r="E32" s="190" t="str">
        <f>'5. Identificación de Riesgos'!D33</f>
        <v xml:space="preserve">No previsión de presupuestos </v>
      </c>
      <c r="F32" s="396"/>
      <c r="G32" s="434"/>
      <c r="H32" s="427"/>
      <c r="I32" s="443"/>
      <c r="J32" s="440"/>
      <c r="K32" s="440"/>
      <c r="L32" s="437"/>
      <c r="M32" s="427"/>
      <c r="N32" s="427"/>
      <c r="O32" s="178"/>
      <c r="P32" s="178"/>
      <c r="Q32" s="179"/>
      <c r="R32" s="14"/>
    </row>
    <row r="33" spans="1:18" ht="29.25" customHeight="1">
      <c r="A33" s="430"/>
      <c r="B33" s="427"/>
      <c r="C33" s="427"/>
      <c r="D33" s="427"/>
      <c r="E33" s="190" t="str">
        <f>'5. Identificación de Riesgos'!D34</f>
        <v>Recibo tardio de presupuesto</v>
      </c>
      <c r="F33" s="396"/>
      <c r="G33" s="434"/>
      <c r="H33" s="427"/>
      <c r="I33" s="443"/>
      <c r="J33" s="440"/>
      <c r="K33" s="440"/>
      <c r="L33" s="437"/>
      <c r="M33" s="427"/>
      <c r="N33" s="427"/>
      <c r="O33" s="178"/>
      <c r="P33" s="178"/>
      <c r="Q33" s="179"/>
      <c r="R33" s="14"/>
    </row>
    <row r="34" spans="1:18" ht="18.75" customHeight="1">
      <c r="A34" s="430"/>
      <c r="B34" s="427"/>
      <c r="C34" s="427"/>
      <c r="D34" s="427"/>
      <c r="E34" s="190" t="str">
        <f>'5. Identificación de Riesgos'!D35</f>
        <v>Falta de personal</v>
      </c>
      <c r="F34" s="396"/>
      <c r="G34" s="434"/>
      <c r="H34" s="427"/>
      <c r="I34" s="443"/>
      <c r="J34" s="440"/>
      <c r="K34" s="440"/>
      <c r="L34" s="437"/>
      <c r="M34" s="427"/>
      <c r="N34" s="427"/>
      <c r="O34" s="178"/>
      <c r="P34" s="178"/>
      <c r="Q34" s="179"/>
      <c r="R34" s="14"/>
    </row>
    <row r="35" spans="1:18" ht="11.25" customHeight="1">
      <c r="A35" s="430"/>
      <c r="B35" s="427"/>
      <c r="C35" s="427"/>
      <c r="D35" s="427"/>
      <c r="E35" s="190" t="str">
        <f>'5. Identificación de Riesgos'!D36</f>
        <v>No planificar las actividades</v>
      </c>
      <c r="F35" s="396"/>
      <c r="G35" s="434"/>
      <c r="H35" s="427"/>
      <c r="I35" s="443"/>
      <c r="J35" s="440"/>
      <c r="K35" s="440"/>
      <c r="L35" s="437"/>
      <c r="M35" s="427"/>
      <c r="N35" s="427"/>
      <c r="O35" s="178"/>
      <c r="P35" s="178"/>
      <c r="Q35" s="179"/>
      <c r="R35" s="14"/>
    </row>
    <row r="36" spans="1:18" ht="11.25" customHeight="1">
      <c r="A36" s="430"/>
      <c r="B36" s="427"/>
      <c r="C36" s="427"/>
      <c r="D36" s="427"/>
      <c r="E36" s="190" t="str">
        <f>'5. Identificación de Riesgos'!D37</f>
        <v xml:space="preserve">incumplimiento de los proveedores de serviciox </v>
      </c>
      <c r="F36" s="396"/>
      <c r="G36" s="434"/>
      <c r="H36" s="427"/>
      <c r="I36" s="443"/>
      <c r="J36" s="440"/>
      <c r="K36" s="440"/>
      <c r="L36" s="437"/>
      <c r="M36" s="427"/>
      <c r="N36" s="427"/>
      <c r="O36" s="178"/>
      <c r="P36" s="178"/>
      <c r="Q36" s="179"/>
      <c r="R36" s="14"/>
    </row>
    <row r="37" spans="1:18" ht="11.25" customHeight="1">
      <c r="A37" s="430"/>
      <c r="B37" s="427"/>
      <c r="C37" s="427"/>
      <c r="D37" s="427"/>
      <c r="E37" s="190" t="str">
        <f>'5. Identificación de Riesgos'!D38</f>
        <v>Incumplimiento en la programación de mantenimientos</v>
      </c>
      <c r="F37" s="396"/>
      <c r="G37" s="434"/>
      <c r="H37" s="427"/>
      <c r="I37" s="443"/>
      <c r="J37" s="440"/>
      <c r="K37" s="440"/>
      <c r="L37" s="437"/>
      <c r="M37" s="427"/>
      <c r="N37" s="427"/>
      <c r="O37" s="178"/>
      <c r="P37" s="178"/>
      <c r="Q37" s="179"/>
      <c r="R37" s="14"/>
    </row>
    <row r="38" spans="1:18" hidden="1">
      <c r="A38" s="430"/>
      <c r="B38" s="427"/>
      <c r="C38" s="427"/>
      <c r="D38" s="427"/>
      <c r="E38" s="190">
        <f>'5. Identificación de Riesgos'!D39</f>
        <v>0</v>
      </c>
      <c r="F38" s="396"/>
      <c r="G38" s="434"/>
      <c r="H38" s="427"/>
      <c r="I38" s="443"/>
      <c r="J38" s="440"/>
      <c r="K38" s="440"/>
      <c r="L38" s="437"/>
      <c r="M38" s="427"/>
      <c r="N38" s="427"/>
      <c r="O38" s="178"/>
      <c r="P38" s="178"/>
      <c r="Q38" s="179"/>
      <c r="R38" s="14"/>
    </row>
    <row r="39" spans="1:18" ht="15.75" hidden="1" thickBot="1">
      <c r="A39" s="431"/>
      <c r="B39" s="428"/>
      <c r="C39" s="428"/>
      <c r="D39" s="428"/>
      <c r="E39" s="192">
        <f>'5. Identificación de Riesgos'!D40</f>
        <v>0</v>
      </c>
      <c r="F39" s="433"/>
      <c r="G39" s="435"/>
      <c r="H39" s="428"/>
      <c r="I39" s="444"/>
      <c r="J39" s="441"/>
      <c r="K39" s="441"/>
      <c r="L39" s="438"/>
      <c r="M39" s="428"/>
      <c r="N39" s="428"/>
      <c r="O39" s="182"/>
      <c r="P39" s="182"/>
      <c r="Q39" s="183"/>
      <c r="R39" s="14"/>
    </row>
    <row r="40" spans="1:18" hidden="1">
      <c r="A40" s="466">
        <f>'5. Identificación de Riesgos'!A41</f>
        <v>4</v>
      </c>
      <c r="B40" s="451" t="str">
        <f>'5. Identificación de Riesgos'!B41</f>
        <v xml:space="preserve">Recibir dádivas o beneficios a nombre propio o de terceros para  afectar la seguridad o confidencialidad de la información   </v>
      </c>
      <c r="C40" s="451" t="str">
        <f>'5. Identificación de Riesgos'!C41</f>
        <v>Recibir dádivas o beneficios a nombre propio o de terceros por   revelar información confidencial,  alterar, retener o no publicar información.</v>
      </c>
      <c r="D40" s="451" t="s">
        <v>318</v>
      </c>
      <c r="E40" s="193" t="str">
        <f>'5. Identificación de Riesgos'!D41</f>
        <v>1. Falta de ética y valores.</v>
      </c>
      <c r="F40" s="468" t="str">
        <f>'5. Identificación de Riesgos'!H41</f>
        <v>Muy Baja - 1</v>
      </c>
      <c r="G40" s="451" t="str">
        <f>'5. Identificación de Riesgos'!M41</f>
        <v>Catastrófico - 5</v>
      </c>
      <c r="H40" s="451" t="str">
        <f>'5. Identificación de Riesgos'!N41</f>
        <v>Extremo - 5</v>
      </c>
      <c r="I40" s="443"/>
      <c r="J40" s="454" t="str">
        <f>'6. Valoración Controles'!T40</f>
        <v>Muy Baja - 1</v>
      </c>
      <c r="K40" s="454" t="str">
        <f>'6. Valoración Controles'!U40</f>
        <v>Catastrófico - 5</v>
      </c>
      <c r="L40" s="452"/>
      <c r="M40" s="451" t="str">
        <f>'6. Valoración Controles'!V40</f>
        <v>Extremo - 5</v>
      </c>
      <c r="N40" s="451" t="s">
        <v>412</v>
      </c>
      <c r="O40" s="184"/>
      <c r="P40" s="184"/>
      <c r="Q40" s="185"/>
      <c r="R40" s="14"/>
    </row>
    <row r="41" spans="1:18" ht="30" hidden="1">
      <c r="A41" s="430"/>
      <c r="B41" s="427"/>
      <c r="C41" s="427"/>
      <c r="D41" s="427"/>
      <c r="E41" s="190" t="str">
        <f>'5. Identificación de Riesgos'!D42</f>
        <v>2. Insuficientes programas de capacitación para la toma de conciencia debido al desconocimiento de la ley antisoborno (ISO 37001:2016), Plan Anticorrupción y  de los  valores y principios propios de la entidad.</v>
      </c>
      <c r="F41" s="396"/>
      <c r="G41" s="434"/>
      <c r="H41" s="427"/>
      <c r="I41" s="443"/>
      <c r="J41" s="440"/>
      <c r="K41" s="440"/>
      <c r="L41" s="437"/>
      <c r="M41" s="427"/>
      <c r="N41" s="427"/>
      <c r="O41" s="178"/>
      <c r="P41" s="178"/>
      <c r="Q41" s="179"/>
      <c r="R41" s="14"/>
    </row>
    <row r="42" spans="1:18" hidden="1">
      <c r="A42" s="430"/>
      <c r="B42" s="427"/>
      <c r="C42" s="427"/>
      <c r="D42" s="427"/>
      <c r="E42" s="190" t="str">
        <f>'5. Identificación de Riesgos'!D43</f>
        <v>3. Desconocimiento del Código de Etica y Buen Gobierno.</v>
      </c>
      <c r="F42" s="396"/>
      <c r="G42" s="434"/>
      <c r="H42" s="427"/>
      <c r="I42" s="443"/>
      <c r="J42" s="440"/>
      <c r="K42" s="440"/>
      <c r="L42" s="437"/>
      <c r="M42" s="427"/>
      <c r="N42" s="427"/>
      <c r="O42" s="178"/>
      <c r="P42" s="178"/>
      <c r="Q42" s="179"/>
      <c r="R42" s="14"/>
    </row>
    <row r="43" spans="1:18" hidden="1">
      <c r="A43" s="430"/>
      <c r="B43" s="427"/>
      <c r="C43" s="427"/>
      <c r="D43" s="427"/>
      <c r="E43" s="190" t="str">
        <f>'5. Identificación de Riesgos'!D44</f>
        <v>4. Falta o inaplicación de controles.</v>
      </c>
      <c r="F43" s="396"/>
      <c r="G43" s="434"/>
      <c r="H43" s="427"/>
      <c r="I43" s="443"/>
      <c r="J43" s="440"/>
      <c r="K43" s="440"/>
      <c r="L43" s="437"/>
      <c r="M43" s="427"/>
      <c r="N43" s="427"/>
      <c r="O43" s="178"/>
      <c r="P43" s="178"/>
      <c r="Q43" s="179"/>
      <c r="R43" s="14"/>
    </row>
    <row r="44" spans="1:18" hidden="1">
      <c r="A44" s="430"/>
      <c r="B44" s="427"/>
      <c r="C44" s="427"/>
      <c r="D44" s="427"/>
      <c r="E44" s="190">
        <f>'5. Identificación de Riesgos'!D45</f>
        <v>0</v>
      </c>
      <c r="F44" s="396"/>
      <c r="G44" s="434"/>
      <c r="H44" s="427"/>
      <c r="I44" s="443"/>
      <c r="J44" s="440"/>
      <c r="K44" s="440"/>
      <c r="L44" s="437"/>
      <c r="M44" s="427"/>
      <c r="N44" s="427"/>
      <c r="O44" s="178"/>
      <c r="P44" s="178"/>
      <c r="Q44" s="179"/>
      <c r="R44" s="14"/>
    </row>
    <row r="45" spans="1:18" hidden="1">
      <c r="A45" s="430"/>
      <c r="B45" s="427"/>
      <c r="C45" s="427"/>
      <c r="D45" s="427"/>
      <c r="E45" s="190">
        <f>'5. Identificación de Riesgos'!D46</f>
        <v>0</v>
      </c>
      <c r="F45" s="396"/>
      <c r="G45" s="434"/>
      <c r="H45" s="427"/>
      <c r="I45" s="443"/>
      <c r="J45" s="440"/>
      <c r="K45" s="440"/>
      <c r="L45" s="437"/>
      <c r="M45" s="427"/>
      <c r="N45" s="427"/>
      <c r="O45" s="178"/>
      <c r="P45" s="178"/>
      <c r="Q45" s="179"/>
      <c r="R45" s="14"/>
    </row>
    <row r="46" spans="1:18" hidden="1">
      <c r="A46" s="430"/>
      <c r="B46" s="427"/>
      <c r="C46" s="427"/>
      <c r="D46" s="427"/>
      <c r="E46" s="190">
        <f>'5. Identificación de Riesgos'!D47</f>
        <v>0</v>
      </c>
      <c r="F46" s="396"/>
      <c r="G46" s="434"/>
      <c r="H46" s="427"/>
      <c r="I46" s="443"/>
      <c r="J46" s="440"/>
      <c r="K46" s="440"/>
      <c r="L46" s="437"/>
      <c r="M46" s="427"/>
      <c r="N46" s="427"/>
      <c r="O46" s="178"/>
      <c r="P46" s="178"/>
      <c r="Q46" s="179"/>
      <c r="R46" s="14"/>
    </row>
    <row r="47" spans="1:18" hidden="1">
      <c r="A47" s="430"/>
      <c r="B47" s="427"/>
      <c r="C47" s="427"/>
      <c r="D47" s="427"/>
      <c r="E47" s="190">
        <f>'5. Identificación de Riesgos'!D48</f>
        <v>0</v>
      </c>
      <c r="F47" s="396"/>
      <c r="G47" s="434"/>
      <c r="H47" s="427"/>
      <c r="I47" s="443"/>
      <c r="J47" s="440"/>
      <c r="K47" s="440"/>
      <c r="L47" s="437"/>
      <c r="M47" s="427"/>
      <c r="N47" s="427"/>
      <c r="O47" s="178"/>
      <c r="P47" s="178"/>
      <c r="Q47" s="179"/>
      <c r="R47" s="14"/>
    </row>
    <row r="48" spans="1:18" hidden="1">
      <c r="A48" s="430"/>
      <c r="B48" s="427"/>
      <c r="C48" s="427"/>
      <c r="D48" s="427"/>
      <c r="E48" s="190">
        <f>'5. Identificación de Riesgos'!D49</f>
        <v>0</v>
      </c>
      <c r="F48" s="396"/>
      <c r="G48" s="434"/>
      <c r="H48" s="427"/>
      <c r="I48" s="443"/>
      <c r="J48" s="440"/>
      <c r="K48" s="440"/>
      <c r="L48" s="437"/>
      <c r="M48" s="427"/>
      <c r="N48" s="427"/>
      <c r="O48" s="178"/>
      <c r="P48" s="178"/>
      <c r="Q48" s="179"/>
      <c r="R48" s="14"/>
    </row>
    <row r="49" spans="1:18" ht="15.75" hidden="1" thickBot="1">
      <c r="A49" s="467"/>
      <c r="B49" s="449"/>
      <c r="C49" s="449"/>
      <c r="D49" s="449"/>
      <c r="E49" s="191">
        <f>'5. Identificación de Riesgos'!D50</f>
        <v>0</v>
      </c>
      <c r="F49" s="469"/>
      <c r="G49" s="448"/>
      <c r="H49" s="449"/>
      <c r="I49" s="443"/>
      <c r="J49" s="450"/>
      <c r="K49" s="450"/>
      <c r="L49" s="453"/>
      <c r="M49" s="449"/>
      <c r="N49" s="449"/>
      <c r="O49" s="180"/>
      <c r="P49" s="180"/>
      <c r="Q49" s="181"/>
      <c r="R49" s="14"/>
    </row>
    <row r="50" spans="1:18" hidden="1">
      <c r="A50" s="429">
        <f>'5. Identificación de Riesgos'!A51</f>
        <v>5</v>
      </c>
      <c r="B50" s="426" t="str">
        <f>'5. Identificación de Riesgos'!B51</f>
        <v>Ofrecer, prometer, entregar, aceptar o solicitar una ventaja indebida  para influir  en la toma de decisiones  para  la adquisición de predios en donación.</v>
      </c>
      <c r="C50" s="426" t="str">
        <f>'5. Identificación de Riesgos'!C51</f>
        <v>Cuando se emite un concepto favorable que conlleve a la adquisición de un predio por donación omitiendo el cumplimiento de los requisitos establecidos, con el fin de favorecer intereses particulares.</v>
      </c>
      <c r="D50" s="426" t="s">
        <v>318</v>
      </c>
      <c r="E50" s="189" t="str">
        <f>'5. Identificación de Riesgos'!D51</f>
        <v>Falta de ética de los servidores públicos (Debilidades en principios y valores)</v>
      </c>
      <c r="F50" s="432" t="str">
        <f>'5. Identificación de Riesgos'!H51</f>
        <v>Media - 3</v>
      </c>
      <c r="G50" s="426" t="str">
        <f>'5. Identificación de Riesgos'!M51</f>
        <v>Menor - 2</v>
      </c>
      <c r="H50" s="426" t="str">
        <f>'5. Identificación de Riesgos'!N51</f>
        <v>Moderado - 6</v>
      </c>
      <c r="I50" s="442"/>
      <c r="J50" s="439" t="str">
        <f>'6. Valoración Controles'!T50</f>
        <v>Baja - 2</v>
      </c>
      <c r="K50" s="439" t="str">
        <f>'6. Valoración Controles'!U50</f>
        <v>Menor - 2</v>
      </c>
      <c r="L50" s="436"/>
      <c r="M50" s="426" t="str">
        <f>'6. Valoración Controles'!V50</f>
        <v>Moderado - 4</v>
      </c>
      <c r="N50" s="426" t="s">
        <v>413</v>
      </c>
      <c r="O50" s="176" t="s">
        <v>414</v>
      </c>
      <c r="P50" s="176" t="s">
        <v>415</v>
      </c>
      <c r="Q50" s="177">
        <v>45366</v>
      </c>
      <c r="R50" s="14"/>
    </row>
    <row r="51" spans="1:18" hidden="1">
      <c r="A51" s="430"/>
      <c r="B51" s="427"/>
      <c r="C51" s="427"/>
      <c r="D51" s="427"/>
      <c r="E51" s="190" t="str">
        <f>'5. Identificación de Riesgos'!D52</f>
        <v>Falta de ética de terceros interesados  (Debilidades principios y valores)</v>
      </c>
      <c r="F51" s="396"/>
      <c r="G51" s="434"/>
      <c r="H51" s="427"/>
      <c r="I51" s="443"/>
      <c r="J51" s="440"/>
      <c r="K51" s="440"/>
      <c r="L51" s="437"/>
      <c r="M51" s="427"/>
      <c r="N51" s="427"/>
      <c r="O51" s="178"/>
      <c r="P51" s="178"/>
      <c r="Q51" s="179"/>
      <c r="R51" s="14"/>
    </row>
    <row r="52" spans="1:18" hidden="1">
      <c r="A52" s="430"/>
      <c r="B52" s="427"/>
      <c r="C52" s="427"/>
      <c r="D52" s="427"/>
      <c r="E52" s="190" t="str">
        <f>'5. Identificación de Riesgos'!D53</f>
        <v>Debilidades en los controles técnicos para la Adquisición de lotes en donación.</v>
      </c>
      <c r="F52" s="396"/>
      <c r="G52" s="434"/>
      <c r="H52" s="427"/>
      <c r="I52" s="443"/>
      <c r="J52" s="440"/>
      <c r="K52" s="440"/>
      <c r="L52" s="437"/>
      <c r="M52" s="427"/>
      <c r="N52" s="427"/>
      <c r="O52" s="178"/>
      <c r="P52" s="178"/>
      <c r="Q52" s="179"/>
      <c r="R52" s="14"/>
    </row>
    <row r="53" spans="1:18" hidden="1">
      <c r="A53" s="430"/>
      <c r="B53" s="427"/>
      <c r="C53" s="427"/>
      <c r="D53" s="427"/>
      <c r="E53" s="190">
        <f>'5. Identificación de Riesgos'!D54</f>
        <v>0</v>
      </c>
      <c r="F53" s="396"/>
      <c r="G53" s="434"/>
      <c r="H53" s="427"/>
      <c r="I53" s="443"/>
      <c r="J53" s="440"/>
      <c r="K53" s="440"/>
      <c r="L53" s="437"/>
      <c r="M53" s="427"/>
      <c r="N53" s="427"/>
      <c r="O53" s="178"/>
      <c r="P53" s="178"/>
      <c r="Q53" s="179"/>
      <c r="R53" s="14"/>
    </row>
    <row r="54" spans="1:18" hidden="1">
      <c r="A54" s="430"/>
      <c r="B54" s="427"/>
      <c r="C54" s="427"/>
      <c r="D54" s="427"/>
      <c r="E54" s="190">
        <f>'5. Identificación de Riesgos'!D55</f>
        <v>0</v>
      </c>
      <c r="F54" s="396"/>
      <c r="G54" s="434"/>
      <c r="H54" s="427"/>
      <c r="I54" s="443"/>
      <c r="J54" s="440"/>
      <c r="K54" s="440"/>
      <c r="L54" s="437"/>
      <c r="M54" s="427"/>
      <c r="N54" s="427"/>
      <c r="O54" s="178"/>
      <c r="P54" s="178"/>
      <c r="Q54" s="179"/>
      <c r="R54" s="14"/>
    </row>
    <row r="55" spans="1:18" hidden="1">
      <c r="A55" s="430"/>
      <c r="B55" s="427"/>
      <c r="C55" s="427"/>
      <c r="D55" s="427"/>
      <c r="E55" s="190">
        <f>'5. Identificación de Riesgos'!D56</f>
        <v>0</v>
      </c>
      <c r="F55" s="396"/>
      <c r="G55" s="434"/>
      <c r="H55" s="427"/>
      <c r="I55" s="443"/>
      <c r="J55" s="440"/>
      <c r="K55" s="440"/>
      <c r="L55" s="437"/>
      <c r="M55" s="427"/>
      <c r="N55" s="427"/>
      <c r="O55" s="178"/>
      <c r="P55" s="178"/>
      <c r="Q55" s="179"/>
      <c r="R55" s="14"/>
    </row>
    <row r="56" spans="1:18" hidden="1">
      <c r="A56" s="430"/>
      <c r="B56" s="427"/>
      <c r="C56" s="427"/>
      <c r="D56" s="427"/>
      <c r="E56" s="190">
        <f>'5. Identificación de Riesgos'!D57</f>
        <v>0</v>
      </c>
      <c r="F56" s="396"/>
      <c r="G56" s="434"/>
      <c r="H56" s="427"/>
      <c r="I56" s="443"/>
      <c r="J56" s="440"/>
      <c r="K56" s="440"/>
      <c r="L56" s="437"/>
      <c r="M56" s="427"/>
      <c r="N56" s="427"/>
      <c r="O56" s="178"/>
      <c r="P56" s="178"/>
      <c r="Q56" s="179"/>
      <c r="R56" s="14"/>
    </row>
    <row r="57" spans="1:18" hidden="1">
      <c r="A57" s="430"/>
      <c r="B57" s="427"/>
      <c r="C57" s="427"/>
      <c r="D57" s="427"/>
      <c r="E57" s="190">
        <f>'5. Identificación de Riesgos'!D58</f>
        <v>0</v>
      </c>
      <c r="F57" s="396"/>
      <c r="G57" s="434"/>
      <c r="H57" s="427"/>
      <c r="I57" s="443"/>
      <c r="J57" s="440"/>
      <c r="K57" s="440"/>
      <c r="L57" s="437"/>
      <c r="M57" s="427"/>
      <c r="N57" s="427"/>
      <c r="O57" s="178"/>
      <c r="P57" s="178"/>
      <c r="Q57" s="179"/>
      <c r="R57" s="14"/>
    </row>
    <row r="58" spans="1:18" hidden="1">
      <c r="A58" s="430"/>
      <c r="B58" s="427"/>
      <c r="C58" s="427"/>
      <c r="D58" s="427"/>
      <c r="E58" s="190">
        <f>'5. Identificación de Riesgos'!D59</f>
        <v>0</v>
      </c>
      <c r="F58" s="396"/>
      <c r="G58" s="434"/>
      <c r="H58" s="427"/>
      <c r="I58" s="443"/>
      <c r="J58" s="440"/>
      <c r="K58" s="440"/>
      <c r="L58" s="437"/>
      <c r="M58" s="427"/>
      <c r="N58" s="427"/>
      <c r="O58" s="178"/>
      <c r="P58" s="178"/>
      <c r="Q58" s="179"/>
      <c r="R58" s="14"/>
    </row>
    <row r="59" spans="1:18" ht="15.75" hidden="1" thickBot="1">
      <c r="A59" s="431"/>
      <c r="B59" s="428"/>
      <c r="C59" s="428"/>
      <c r="D59" s="428"/>
      <c r="E59" s="192">
        <f>'5. Identificación de Riesgos'!D60</f>
        <v>0</v>
      </c>
      <c r="F59" s="433"/>
      <c r="G59" s="435"/>
      <c r="H59" s="428"/>
      <c r="I59" s="444"/>
      <c r="J59" s="441"/>
      <c r="K59" s="441"/>
      <c r="L59" s="438"/>
      <c r="M59" s="428"/>
      <c r="N59" s="428"/>
      <c r="O59" s="182"/>
      <c r="P59" s="182"/>
      <c r="Q59" s="183"/>
      <c r="R59" s="14"/>
    </row>
    <row r="60" spans="1:18" hidden="1">
      <c r="A60" s="429">
        <f>'5. Identificación de Riesgos'!A61</f>
        <v>6</v>
      </c>
      <c r="B60" s="426" t="str">
        <f>'5. Identificación de Riesgos'!B61</f>
        <v>Ofrecer, prometer, entregar, aceptar o solicitar una ventaja indebida para conseguir el favorecimiento competitivo  en  la evaluación técnica (proceso de selección) en  contratos de Estudios y Diseños o Construcción de sedes y despachos judiciales.</v>
      </c>
      <c r="C60" s="426" t="str">
        <f>'5. Identificación de Riesgos'!C61</f>
        <v>Cuando se emite un concepto técnico basado en una evaluación que redunde en ventajas para agentes internos y externos, sin la adecuada justificación técnica.</v>
      </c>
      <c r="D60" s="426" t="s">
        <v>318</v>
      </c>
      <c r="E60" s="189" t="str">
        <f>'5. Identificación de Riesgos'!D61</f>
        <v>Falta de ética de los servidores públicos (Debilidades en principios y valores)</v>
      </c>
      <c r="F60" s="432" t="str">
        <f>'5. Identificación de Riesgos'!H61</f>
        <v>Muy Baja - 1</v>
      </c>
      <c r="G60" s="426" t="str">
        <f>'5. Identificación de Riesgos'!M61</f>
        <v>Mayor - 4</v>
      </c>
      <c r="H60" s="426" t="str">
        <f>'5. Identificación de Riesgos'!N61</f>
        <v>Alto  - 4</v>
      </c>
      <c r="I60" s="442"/>
      <c r="J60" s="439" t="str">
        <f>'6. Valoración Controles'!T60</f>
        <v>Muy Baja - 1</v>
      </c>
      <c r="K60" s="439" t="str">
        <f>'6. Valoración Controles'!U60</f>
        <v>Moderado - 3</v>
      </c>
      <c r="L60" s="436"/>
      <c r="M60" s="426" t="str">
        <f>'6. Valoración Controles'!V60</f>
        <v>Moderado - 3</v>
      </c>
      <c r="N60" s="426" t="s">
        <v>413</v>
      </c>
      <c r="O60" s="176"/>
      <c r="P60" s="176"/>
      <c r="Q60" s="177"/>
      <c r="R60" s="14"/>
    </row>
    <row r="61" spans="1:18" hidden="1">
      <c r="A61" s="430"/>
      <c r="B61" s="427"/>
      <c r="C61" s="427"/>
      <c r="D61" s="427"/>
      <c r="E61" s="190" t="str">
        <f>'5. Identificación de Riesgos'!D62</f>
        <v>Falta de ética de terceros interesados  (Debilidades principios y valores)</v>
      </c>
      <c r="F61" s="396"/>
      <c r="G61" s="434"/>
      <c r="H61" s="427"/>
      <c r="I61" s="443"/>
      <c r="J61" s="440"/>
      <c r="K61" s="440"/>
      <c r="L61" s="437"/>
      <c r="M61" s="427"/>
      <c r="N61" s="427"/>
      <c r="O61" s="178"/>
      <c r="P61" s="178"/>
      <c r="Q61" s="179"/>
      <c r="R61" s="14"/>
    </row>
    <row r="62" spans="1:18" ht="30" hidden="1">
      <c r="A62" s="430"/>
      <c r="B62" s="427"/>
      <c r="C62" s="427"/>
      <c r="D62" s="427"/>
      <c r="E62" s="190" t="str">
        <f>'5. Identificación de Riesgos'!D63</f>
        <v>Debilidades en los controles de los procedimientos de contratación en lo relacionado con la evaluación técnica para la selección de contratistas.</v>
      </c>
      <c r="F62" s="396"/>
      <c r="G62" s="434"/>
      <c r="H62" s="427"/>
      <c r="I62" s="443"/>
      <c r="J62" s="440"/>
      <c r="K62" s="440"/>
      <c r="L62" s="437"/>
      <c r="M62" s="427"/>
      <c r="N62" s="427"/>
      <c r="O62" s="178"/>
      <c r="P62" s="178"/>
      <c r="Q62" s="179"/>
      <c r="R62" s="14"/>
    </row>
    <row r="63" spans="1:18" hidden="1">
      <c r="A63" s="430"/>
      <c r="B63" s="427"/>
      <c r="C63" s="427"/>
      <c r="D63" s="427"/>
      <c r="E63" s="190">
        <f>'5. Identificación de Riesgos'!D64</f>
        <v>0</v>
      </c>
      <c r="F63" s="396"/>
      <c r="G63" s="434"/>
      <c r="H63" s="427"/>
      <c r="I63" s="443"/>
      <c r="J63" s="440"/>
      <c r="K63" s="440"/>
      <c r="L63" s="437"/>
      <c r="M63" s="427"/>
      <c r="N63" s="427"/>
      <c r="O63" s="178"/>
      <c r="P63" s="178"/>
      <c r="Q63" s="179"/>
      <c r="R63" s="14"/>
    </row>
    <row r="64" spans="1:18" hidden="1">
      <c r="A64" s="430"/>
      <c r="B64" s="427"/>
      <c r="C64" s="427"/>
      <c r="D64" s="427"/>
      <c r="E64" s="190">
        <f>'5. Identificación de Riesgos'!D65</f>
        <v>0</v>
      </c>
      <c r="F64" s="396"/>
      <c r="G64" s="434"/>
      <c r="H64" s="427"/>
      <c r="I64" s="443"/>
      <c r="J64" s="440"/>
      <c r="K64" s="440"/>
      <c r="L64" s="437"/>
      <c r="M64" s="427"/>
      <c r="N64" s="427"/>
      <c r="O64" s="178"/>
      <c r="P64" s="178"/>
      <c r="Q64" s="179"/>
      <c r="R64" s="14"/>
    </row>
    <row r="65" spans="1:18" hidden="1">
      <c r="A65" s="430"/>
      <c r="B65" s="427"/>
      <c r="C65" s="427"/>
      <c r="D65" s="427"/>
      <c r="E65" s="190">
        <f>'5. Identificación de Riesgos'!D66</f>
        <v>0</v>
      </c>
      <c r="F65" s="396"/>
      <c r="G65" s="434"/>
      <c r="H65" s="427"/>
      <c r="I65" s="443"/>
      <c r="J65" s="440"/>
      <c r="K65" s="440"/>
      <c r="L65" s="437"/>
      <c r="M65" s="427"/>
      <c r="N65" s="427"/>
      <c r="O65" s="178"/>
      <c r="P65" s="178"/>
      <c r="Q65" s="179"/>
      <c r="R65" s="14"/>
    </row>
    <row r="66" spans="1:18" hidden="1">
      <c r="A66" s="430"/>
      <c r="B66" s="427"/>
      <c r="C66" s="427"/>
      <c r="D66" s="427"/>
      <c r="E66" s="190">
        <f>'5. Identificación de Riesgos'!D67</f>
        <v>0</v>
      </c>
      <c r="F66" s="396"/>
      <c r="G66" s="434"/>
      <c r="H66" s="427"/>
      <c r="I66" s="443"/>
      <c r="J66" s="440"/>
      <c r="K66" s="440"/>
      <c r="L66" s="437"/>
      <c r="M66" s="427"/>
      <c r="N66" s="427"/>
      <c r="O66" s="178"/>
      <c r="P66" s="178"/>
      <c r="Q66" s="179"/>
      <c r="R66" s="14"/>
    </row>
    <row r="67" spans="1:18" hidden="1">
      <c r="A67" s="430"/>
      <c r="B67" s="427"/>
      <c r="C67" s="427"/>
      <c r="D67" s="427"/>
      <c r="E67" s="190">
        <f>'5. Identificación de Riesgos'!D68</f>
        <v>0</v>
      </c>
      <c r="F67" s="396"/>
      <c r="G67" s="434"/>
      <c r="H67" s="427"/>
      <c r="I67" s="443"/>
      <c r="J67" s="440"/>
      <c r="K67" s="440"/>
      <c r="L67" s="437"/>
      <c r="M67" s="427"/>
      <c r="N67" s="427"/>
      <c r="O67" s="178"/>
      <c r="P67" s="178"/>
      <c r="Q67" s="179"/>
      <c r="R67" s="14"/>
    </row>
    <row r="68" spans="1:18" hidden="1">
      <c r="A68" s="430"/>
      <c r="B68" s="427"/>
      <c r="C68" s="427"/>
      <c r="D68" s="427"/>
      <c r="E68" s="190">
        <f>'5. Identificación de Riesgos'!D69</f>
        <v>0</v>
      </c>
      <c r="F68" s="396"/>
      <c r="G68" s="434"/>
      <c r="H68" s="427"/>
      <c r="I68" s="443"/>
      <c r="J68" s="440"/>
      <c r="K68" s="440"/>
      <c r="L68" s="437"/>
      <c r="M68" s="427"/>
      <c r="N68" s="427"/>
      <c r="O68" s="178"/>
      <c r="P68" s="178"/>
      <c r="Q68" s="179"/>
      <c r="R68" s="14"/>
    </row>
    <row r="69" spans="1:18" ht="15.75" hidden="1" thickBot="1">
      <c r="A69" s="431"/>
      <c r="B69" s="428"/>
      <c r="C69" s="428"/>
      <c r="D69" s="428"/>
      <c r="E69" s="192">
        <f>'5. Identificación de Riesgos'!D70</f>
        <v>0</v>
      </c>
      <c r="F69" s="433"/>
      <c r="G69" s="435"/>
      <c r="H69" s="428"/>
      <c r="I69" s="444"/>
      <c r="J69" s="441"/>
      <c r="K69" s="441"/>
      <c r="L69" s="438"/>
      <c r="M69" s="428"/>
      <c r="N69" s="428"/>
      <c r="O69" s="182"/>
      <c r="P69" s="182"/>
      <c r="Q69" s="183"/>
      <c r="R69" s="14"/>
    </row>
    <row r="70" spans="1:18" ht="51" hidden="1">
      <c r="A70" s="429">
        <f>'5. Identificación de Riesgos'!A71</f>
        <v>7</v>
      </c>
      <c r="B70" s="426" t="str">
        <f>'5. Identificación de Riesgos'!B71</f>
        <v>Ofrecer, prometer, entregar, aceptar o solicitar una ventaja indebida para conseguir el favorecimiento competitivo  en  la adición  de  contratos de Estudios y Diseños o construcción de sedes y despachos judiciales.</v>
      </c>
      <c r="C70" s="426" t="str">
        <f>'5. Identificación de Riesgos'!C71</f>
        <v>Cuando se adicionen contratos que son ventajosos para agentes internos y externos, sin la adecuada justificación que soporte su valor.</v>
      </c>
      <c r="D70" s="426" t="s">
        <v>318</v>
      </c>
      <c r="E70" s="189" t="str">
        <f>'5. Identificación de Riesgos'!D71</f>
        <v>Falta de ética de los servidores públicos (Debilidades en principios y valores)</v>
      </c>
      <c r="F70" s="432" t="str">
        <f>'5. Identificación de Riesgos'!H71</f>
        <v>Muy Baja - 1</v>
      </c>
      <c r="G70" s="426" t="str">
        <f>'5. Identificación de Riesgos'!M71</f>
        <v>Moderado - 3</v>
      </c>
      <c r="H70" s="426" t="str">
        <f>'5. Identificación de Riesgos'!N71</f>
        <v>Moderado - 3</v>
      </c>
      <c r="I70" s="445"/>
      <c r="J70" s="439" t="str">
        <f>'6. Valoración Controles'!T70</f>
        <v>Muy Baja - 1</v>
      </c>
      <c r="K70" s="439" t="str">
        <f>'6. Valoración Controles'!U70</f>
        <v>Moderado - 3</v>
      </c>
      <c r="L70" s="436"/>
      <c r="M70" s="426" t="str">
        <f>'6. Valoración Controles'!V70</f>
        <v>Moderado - 3</v>
      </c>
      <c r="N70" s="426" t="s">
        <v>413</v>
      </c>
      <c r="O70" s="186" t="s">
        <v>414</v>
      </c>
      <c r="P70" s="186" t="s">
        <v>415</v>
      </c>
      <c r="Q70" s="187">
        <v>45366</v>
      </c>
      <c r="R70" s="14"/>
    </row>
    <row r="71" spans="1:18" hidden="1">
      <c r="A71" s="430"/>
      <c r="B71" s="427"/>
      <c r="C71" s="427"/>
      <c r="D71" s="427"/>
      <c r="E71" s="190" t="str">
        <f>'5. Identificación de Riesgos'!D72</f>
        <v>Falta de ética de terceros interesados  (Debilidades principios y valores)</v>
      </c>
      <c r="F71" s="396"/>
      <c r="G71" s="434"/>
      <c r="H71" s="427"/>
      <c r="I71" s="446"/>
      <c r="J71" s="440"/>
      <c r="K71" s="440"/>
      <c r="L71" s="437"/>
      <c r="M71" s="427"/>
      <c r="N71" s="427"/>
      <c r="O71" s="178"/>
      <c r="P71" s="178"/>
      <c r="Q71" s="179"/>
      <c r="R71" s="14"/>
    </row>
    <row r="72" spans="1:18" ht="30" hidden="1">
      <c r="A72" s="430"/>
      <c r="B72" s="427"/>
      <c r="C72" s="427"/>
      <c r="D72" s="427"/>
      <c r="E72" s="190" t="str">
        <f>'5. Identificación de Riesgos'!D73</f>
        <v>Debilidades en los controles de los procedimientos de contratación en lo relacionado con la identificación de necesidades.</v>
      </c>
      <c r="F72" s="396"/>
      <c r="G72" s="434"/>
      <c r="H72" s="427"/>
      <c r="I72" s="446"/>
      <c r="J72" s="440"/>
      <c r="K72" s="440"/>
      <c r="L72" s="437"/>
      <c r="M72" s="427"/>
      <c r="N72" s="427"/>
      <c r="O72" s="178"/>
      <c r="P72" s="178"/>
      <c r="Q72" s="179"/>
      <c r="R72" s="14"/>
    </row>
    <row r="73" spans="1:18" hidden="1">
      <c r="A73" s="430"/>
      <c r="B73" s="427"/>
      <c r="C73" s="427"/>
      <c r="D73" s="427"/>
      <c r="E73" s="190">
        <f>'5. Identificación de Riesgos'!D74</f>
        <v>0</v>
      </c>
      <c r="F73" s="396"/>
      <c r="G73" s="434"/>
      <c r="H73" s="427"/>
      <c r="I73" s="446"/>
      <c r="J73" s="440"/>
      <c r="K73" s="440"/>
      <c r="L73" s="437"/>
      <c r="M73" s="427"/>
      <c r="N73" s="427"/>
      <c r="O73" s="178"/>
      <c r="P73" s="178"/>
      <c r="Q73" s="179"/>
      <c r="R73" s="14"/>
    </row>
    <row r="74" spans="1:18" hidden="1">
      <c r="A74" s="430"/>
      <c r="B74" s="427"/>
      <c r="C74" s="427"/>
      <c r="D74" s="427"/>
      <c r="E74" s="190">
        <f>'5. Identificación de Riesgos'!D75</f>
        <v>0</v>
      </c>
      <c r="F74" s="396"/>
      <c r="G74" s="434"/>
      <c r="H74" s="427"/>
      <c r="I74" s="446"/>
      <c r="J74" s="440"/>
      <c r="K74" s="440"/>
      <c r="L74" s="437"/>
      <c r="M74" s="427"/>
      <c r="N74" s="427"/>
      <c r="O74" s="178"/>
      <c r="P74" s="178"/>
      <c r="Q74" s="179"/>
      <c r="R74" s="14"/>
    </row>
    <row r="75" spans="1:18" hidden="1">
      <c r="A75" s="430"/>
      <c r="B75" s="427"/>
      <c r="C75" s="427"/>
      <c r="D75" s="427"/>
      <c r="E75" s="190">
        <f>'5. Identificación de Riesgos'!D76</f>
        <v>0</v>
      </c>
      <c r="F75" s="396"/>
      <c r="G75" s="434"/>
      <c r="H75" s="427"/>
      <c r="I75" s="446"/>
      <c r="J75" s="440"/>
      <c r="K75" s="440"/>
      <c r="L75" s="437"/>
      <c r="M75" s="427"/>
      <c r="N75" s="427"/>
      <c r="O75" s="178"/>
      <c r="P75" s="178"/>
      <c r="Q75" s="179"/>
      <c r="R75" s="14"/>
    </row>
    <row r="76" spans="1:18" hidden="1">
      <c r="A76" s="430"/>
      <c r="B76" s="427"/>
      <c r="C76" s="427"/>
      <c r="D76" s="427"/>
      <c r="E76" s="190">
        <f>'5. Identificación de Riesgos'!D77</f>
        <v>0</v>
      </c>
      <c r="F76" s="396"/>
      <c r="G76" s="434"/>
      <c r="H76" s="427"/>
      <c r="I76" s="446"/>
      <c r="J76" s="440"/>
      <c r="K76" s="440"/>
      <c r="L76" s="437"/>
      <c r="M76" s="427"/>
      <c r="N76" s="427"/>
      <c r="O76" s="178"/>
      <c r="P76" s="178"/>
      <c r="Q76" s="179"/>
      <c r="R76" s="14"/>
    </row>
    <row r="77" spans="1:18" hidden="1">
      <c r="A77" s="430"/>
      <c r="B77" s="427"/>
      <c r="C77" s="427"/>
      <c r="D77" s="427"/>
      <c r="E77" s="190">
        <f>'5. Identificación de Riesgos'!D78</f>
        <v>0</v>
      </c>
      <c r="F77" s="396"/>
      <c r="G77" s="434"/>
      <c r="H77" s="427"/>
      <c r="I77" s="446"/>
      <c r="J77" s="440"/>
      <c r="K77" s="440"/>
      <c r="L77" s="437"/>
      <c r="M77" s="427"/>
      <c r="N77" s="427"/>
      <c r="O77" s="178"/>
      <c r="P77" s="178"/>
      <c r="Q77" s="179"/>
      <c r="R77" s="14"/>
    </row>
    <row r="78" spans="1:18" hidden="1">
      <c r="A78" s="430"/>
      <c r="B78" s="427"/>
      <c r="C78" s="427"/>
      <c r="D78" s="427"/>
      <c r="E78" s="190">
        <f>'5. Identificación de Riesgos'!D79</f>
        <v>0</v>
      </c>
      <c r="F78" s="396"/>
      <c r="G78" s="434"/>
      <c r="H78" s="427"/>
      <c r="I78" s="446"/>
      <c r="J78" s="440"/>
      <c r="K78" s="440"/>
      <c r="L78" s="437"/>
      <c r="M78" s="427"/>
      <c r="N78" s="427"/>
      <c r="O78" s="178"/>
      <c r="P78" s="178"/>
      <c r="Q78" s="179"/>
      <c r="R78" s="14"/>
    </row>
    <row r="79" spans="1:18" ht="15.75" hidden="1" thickBot="1">
      <c r="A79" s="431"/>
      <c r="B79" s="428"/>
      <c r="C79" s="428"/>
      <c r="D79" s="428"/>
      <c r="E79" s="192">
        <f>'5. Identificación de Riesgos'!D80</f>
        <v>0</v>
      </c>
      <c r="F79" s="433"/>
      <c r="G79" s="435"/>
      <c r="H79" s="428"/>
      <c r="I79" s="447"/>
      <c r="J79" s="441"/>
      <c r="K79" s="441"/>
      <c r="L79" s="438"/>
      <c r="M79" s="428"/>
      <c r="N79" s="428"/>
      <c r="O79" s="182"/>
      <c r="P79" s="182"/>
      <c r="Q79" s="183"/>
      <c r="R79" s="14"/>
    </row>
    <row r="80" spans="1:18" hidden="1">
      <c r="A80" s="429">
        <f>'5. Identificación de Riesgos'!A81</f>
        <v>8</v>
      </c>
      <c r="B80" s="426" t="str">
        <f>'5. Identificación de Riesgos'!B81</f>
        <v>Ofrecer, prometer, entregar, aceptar o solicitar una ventaja indebida para conseguir la recepción de Diseños u obras.</v>
      </c>
      <c r="C80" s="426" t="str">
        <f>'5. Identificación de Riesgos'!C81</f>
        <v>Cuando un agente interno o externos, obtiene una ventaja indebida por recibir Estudios y Diseños u Obras, que no cumplan con los requisitos contractuales.</v>
      </c>
      <c r="D80" s="426" t="s">
        <v>318</v>
      </c>
      <c r="E80" s="189" t="str">
        <f>'5. Identificación de Riesgos'!D81</f>
        <v>Falta de ética de los servidores públicos (Debilidades en principios y valores)</v>
      </c>
      <c r="F80" s="432" t="str">
        <f>'5. Identificación de Riesgos'!H81</f>
        <v>Muy Baja - 1</v>
      </c>
      <c r="G80" s="426" t="str">
        <f>'5. Identificación de Riesgos'!M81</f>
        <v>Menor - 2</v>
      </c>
      <c r="H80" s="426" t="str">
        <f>'5. Identificación de Riesgos'!N81</f>
        <v>Bajo - 2</v>
      </c>
      <c r="I80" s="442"/>
      <c r="J80" s="439" t="str">
        <f>'6. Valoración Controles'!T80</f>
        <v>Muy Baja - 1</v>
      </c>
      <c r="K80" s="439" t="str">
        <f>'6. Valoración Controles'!U80</f>
        <v>Menor - 2</v>
      </c>
      <c r="L80" s="436"/>
      <c r="M80" s="426" t="str">
        <f>'6. Valoración Controles'!V80</f>
        <v>Bajo - 2</v>
      </c>
      <c r="N80" s="426" t="s">
        <v>413</v>
      </c>
      <c r="O80" s="176" t="s">
        <v>414</v>
      </c>
      <c r="P80" s="176" t="s">
        <v>415</v>
      </c>
      <c r="Q80" s="177">
        <v>45366</v>
      </c>
      <c r="R80" s="14"/>
    </row>
    <row r="81" spans="1:18" hidden="1">
      <c r="A81" s="430"/>
      <c r="B81" s="427"/>
      <c r="C81" s="427"/>
      <c r="D81" s="427"/>
      <c r="E81" s="190" t="str">
        <f>'5. Identificación de Riesgos'!D82</f>
        <v>Falta de ética de terceros interesados  (Debilidades principios y valores)</v>
      </c>
      <c r="F81" s="396"/>
      <c r="G81" s="434"/>
      <c r="H81" s="427"/>
      <c r="I81" s="443"/>
      <c r="J81" s="440"/>
      <c r="K81" s="440"/>
      <c r="L81" s="437"/>
      <c r="M81" s="427"/>
      <c r="N81" s="427"/>
      <c r="O81" s="178"/>
      <c r="P81" s="178"/>
      <c r="Q81" s="179"/>
      <c r="R81" s="14"/>
    </row>
    <row r="82" spans="1:18" hidden="1">
      <c r="A82" s="430"/>
      <c r="B82" s="427"/>
      <c r="C82" s="427"/>
      <c r="D82" s="427"/>
      <c r="E82" s="190" t="str">
        <f>'5. Identificación de Riesgos'!D83</f>
        <v>Debilidades en los controles de los procedimientos y obligaciones</v>
      </c>
      <c r="F82" s="396"/>
      <c r="G82" s="434"/>
      <c r="H82" s="427"/>
      <c r="I82" s="443"/>
      <c r="J82" s="440"/>
      <c r="K82" s="440"/>
      <c r="L82" s="437"/>
      <c r="M82" s="427"/>
      <c r="N82" s="427"/>
      <c r="O82" s="178"/>
      <c r="P82" s="178"/>
      <c r="Q82" s="179"/>
      <c r="R82" s="14"/>
    </row>
    <row r="83" spans="1:18" hidden="1">
      <c r="A83" s="430"/>
      <c r="B83" s="427"/>
      <c r="C83" s="427"/>
      <c r="D83" s="427"/>
      <c r="E83" s="190">
        <f>'5. Identificación de Riesgos'!D84</f>
        <v>0</v>
      </c>
      <c r="F83" s="396"/>
      <c r="G83" s="434"/>
      <c r="H83" s="427"/>
      <c r="I83" s="443"/>
      <c r="J83" s="440"/>
      <c r="K83" s="440"/>
      <c r="L83" s="437"/>
      <c r="M83" s="427"/>
      <c r="N83" s="427"/>
      <c r="O83" s="178"/>
      <c r="P83" s="178"/>
      <c r="Q83" s="179"/>
      <c r="R83" s="14"/>
    </row>
    <row r="84" spans="1:18" hidden="1">
      <c r="A84" s="430"/>
      <c r="B84" s="427"/>
      <c r="C84" s="427"/>
      <c r="D84" s="427"/>
      <c r="E84" s="190">
        <f>'5. Identificación de Riesgos'!D85</f>
        <v>0</v>
      </c>
      <c r="F84" s="396"/>
      <c r="G84" s="434"/>
      <c r="H84" s="427"/>
      <c r="I84" s="443"/>
      <c r="J84" s="440"/>
      <c r="K84" s="440"/>
      <c r="L84" s="437"/>
      <c r="M84" s="427"/>
      <c r="N84" s="427"/>
      <c r="O84" s="178"/>
      <c r="P84" s="178"/>
      <c r="Q84" s="179"/>
      <c r="R84" s="14"/>
    </row>
    <row r="85" spans="1:18" hidden="1">
      <c r="A85" s="430"/>
      <c r="B85" s="427"/>
      <c r="C85" s="427"/>
      <c r="D85" s="427"/>
      <c r="E85" s="190">
        <f>'5. Identificación de Riesgos'!D86</f>
        <v>0</v>
      </c>
      <c r="F85" s="396"/>
      <c r="G85" s="434"/>
      <c r="H85" s="427"/>
      <c r="I85" s="443"/>
      <c r="J85" s="440"/>
      <c r="K85" s="440"/>
      <c r="L85" s="437"/>
      <c r="M85" s="427"/>
      <c r="N85" s="427"/>
      <c r="O85" s="178"/>
      <c r="P85" s="178"/>
      <c r="Q85" s="179"/>
      <c r="R85" s="14"/>
    </row>
    <row r="86" spans="1:18" hidden="1">
      <c r="A86" s="430"/>
      <c r="B86" s="427"/>
      <c r="C86" s="427"/>
      <c r="D86" s="427"/>
      <c r="E86" s="190">
        <f>'5. Identificación de Riesgos'!D87</f>
        <v>0</v>
      </c>
      <c r="F86" s="396"/>
      <c r="G86" s="434"/>
      <c r="H86" s="427"/>
      <c r="I86" s="443"/>
      <c r="J86" s="440"/>
      <c r="K86" s="440"/>
      <c r="L86" s="437"/>
      <c r="M86" s="427"/>
      <c r="N86" s="427"/>
      <c r="O86" s="178"/>
      <c r="P86" s="178"/>
      <c r="Q86" s="179"/>
      <c r="R86" s="14"/>
    </row>
    <row r="87" spans="1:18" hidden="1">
      <c r="A87" s="430"/>
      <c r="B87" s="427"/>
      <c r="C87" s="427"/>
      <c r="D87" s="427"/>
      <c r="E87" s="190">
        <f>'5. Identificación de Riesgos'!D88</f>
        <v>0</v>
      </c>
      <c r="F87" s="396"/>
      <c r="G87" s="434"/>
      <c r="H87" s="427"/>
      <c r="I87" s="443"/>
      <c r="J87" s="440"/>
      <c r="K87" s="440"/>
      <c r="L87" s="437"/>
      <c r="M87" s="427"/>
      <c r="N87" s="427"/>
      <c r="O87" s="178"/>
      <c r="P87" s="178"/>
      <c r="Q87" s="179"/>
      <c r="R87" s="14"/>
    </row>
    <row r="88" spans="1:18" hidden="1">
      <c r="A88" s="430"/>
      <c r="B88" s="427"/>
      <c r="C88" s="427"/>
      <c r="D88" s="427"/>
      <c r="E88" s="190">
        <f>'5. Identificación de Riesgos'!D89</f>
        <v>0</v>
      </c>
      <c r="F88" s="396"/>
      <c r="G88" s="434"/>
      <c r="H88" s="427"/>
      <c r="I88" s="443"/>
      <c r="J88" s="440"/>
      <c r="K88" s="440"/>
      <c r="L88" s="437"/>
      <c r="M88" s="427"/>
      <c r="N88" s="427"/>
      <c r="O88" s="178"/>
      <c r="P88" s="178"/>
      <c r="Q88" s="179"/>
      <c r="R88" s="14"/>
    </row>
    <row r="89" spans="1:18" ht="15.75" hidden="1" thickBot="1">
      <c r="A89" s="431"/>
      <c r="B89" s="428"/>
      <c r="C89" s="428"/>
      <c r="D89" s="428"/>
      <c r="E89" s="192">
        <f>'5. Identificación de Riesgos'!D90</f>
        <v>0</v>
      </c>
      <c r="F89" s="433"/>
      <c r="G89" s="435"/>
      <c r="H89" s="428"/>
      <c r="I89" s="444"/>
      <c r="J89" s="441"/>
      <c r="K89" s="441"/>
      <c r="L89" s="438"/>
      <c r="M89" s="428"/>
      <c r="N89" s="428"/>
      <c r="O89" s="182"/>
      <c r="P89" s="182"/>
      <c r="Q89" s="183"/>
      <c r="R89" s="14"/>
    </row>
    <row r="90" spans="1:18" hidden="1">
      <c r="A90"/>
      <c r="B90"/>
      <c r="C90"/>
      <c r="D90"/>
      <c r="E90" s="37"/>
      <c r="F90"/>
      <c r="G90"/>
      <c r="H90"/>
      <c r="I90" s="1"/>
      <c r="J90"/>
      <c r="K90"/>
      <c r="L90" s="188"/>
      <c r="M90"/>
      <c r="N90"/>
      <c r="O90" s="9"/>
      <c r="P90" s="9"/>
      <c r="Q90" s="9"/>
      <c r="R90" s="14"/>
    </row>
    <row r="91" spans="1:18" hidden="1"/>
    <row r="92" spans="1:18" hidden="1"/>
  </sheetData>
  <mergeCells count="132">
    <mergeCell ref="A20:A29"/>
    <mergeCell ref="B20:B29"/>
    <mergeCell ref="B40:B49"/>
    <mergeCell ref="B8:B9"/>
    <mergeCell ref="A50:A59"/>
    <mergeCell ref="B50:B59"/>
    <mergeCell ref="C50:C59"/>
    <mergeCell ref="D50:D59"/>
    <mergeCell ref="F50:F59"/>
    <mergeCell ref="F40:F49"/>
    <mergeCell ref="A10:A19"/>
    <mergeCell ref="B10:B19"/>
    <mergeCell ref="C10:C19"/>
    <mergeCell ref="D10:D19"/>
    <mergeCell ref="C20:C29"/>
    <mergeCell ref="D20:D29"/>
    <mergeCell ref="F10:F19"/>
    <mergeCell ref="A60:A69"/>
    <mergeCell ref="B60:B69"/>
    <mergeCell ref="C60:C69"/>
    <mergeCell ref="D60:D69"/>
    <mergeCell ref="F60:F69"/>
    <mergeCell ref="A40:A49"/>
    <mergeCell ref="C40:C49"/>
    <mergeCell ref="D40:D49"/>
    <mergeCell ref="D30:D39"/>
    <mergeCell ref="A30:A39"/>
    <mergeCell ref="B30:B39"/>
    <mergeCell ref="F30:F39"/>
    <mergeCell ref="C30:C39"/>
    <mergeCell ref="J7:N7"/>
    <mergeCell ref="A4:B4"/>
    <mergeCell ref="A5:B5"/>
    <mergeCell ref="A8:A9"/>
    <mergeCell ref="C4:Q4"/>
    <mergeCell ref="C5:Q5"/>
    <mergeCell ref="C6:Q6"/>
    <mergeCell ref="L8:L9"/>
    <mergeCell ref="J8:J9"/>
    <mergeCell ref="H8:H9"/>
    <mergeCell ref="C8:C9"/>
    <mergeCell ref="K8:K9"/>
    <mergeCell ref="E8:E9"/>
    <mergeCell ref="O8:O9"/>
    <mergeCell ref="P8:P9"/>
    <mergeCell ref="Q8:Q9"/>
    <mergeCell ref="D8:D9"/>
    <mergeCell ref="A7:E7"/>
    <mergeCell ref="F7:H7"/>
    <mergeCell ref="L20:L29"/>
    <mergeCell ref="F20:F29"/>
    <mergeCell ref="I20:I29"/>
    <mergeCell ref="I30:I39"/>
    <mergeCell ref="K30:K39"/>
    <mergeCell ref="M8:M9"/>
    <mergeCell ref="N8:N9"/>
    <mergeCell ref="F8:F9"/>
    <mergeCell ref="G8:G9"/>
    <mergeCell ref="L10:L19"/>
    <mergeCell ref="N20:N29"/>
    <mergeCell ref="M10:M19"/>
    <mergeCell ref="G30:G39"/>
    <mergeCell ref="H30:H39"/>
    <mergeCell ref="J30:J39"/>
    <mergeCell ref="L30:L39"/>
    <mergeCell ref="G20:G29"/>
    <mergeCell ref="H20:H29"/>
    <mergeCell ref="J20:J29"/>
    <mergeCell ref="K20:K2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J60:J69"/>
    <mergeCell ref="K60:K69"/>
    <mergeCell ref="L60:L69"/>
    <mergeCell ref="G80:G89"/>
    <mergeCell ref="H80:H89"/>
    <mergeCell ref="J80:J89"/>
    <mergeCell ref="K80:K89"/>
    <mergeCell ref="L80:L89"/>
    <mergeCell ref="N10:N19"/>
    <mergeCell ref="M20:M29"/>
    <mergeCell ref="I10:I19"/>
    <mergeCell ref="I40:I49"/>
    <mergeCell ref="I50:I59"/>
    <mergeCell ref="I60:I69"/>
    <mergeCell ref="I70:I79"/>
    <mergeCell ref="I80:I89"/>
    <mergeCell ref="H70:H79"/>
    <mergeCell ref="J70:J79"/>
    <mergeCell ref="K70:K79"/>
    <mergeCell ref="G10:G19"/>
    <mergeCell ref="H10:H19"/>
    <mergeCell ref="J10:J19"/>
    <mergeCell ref="K10:K19"/>
    <mergeCell ref="M30:M39"/>
    <mergeCell ref="A1:C3"/>
    <mergeCell ref="E1:Q3"/>
    <mergeCell ref="A6:B6"/>
    <mergeCell ref="I8:I9"/>
    <mergeCell ref="M80:M89"/>
    <mergeCell ref="N80:N89"/>
    <mergeCell ref="A80:A89"/>
    <mergeCell ref="B80:B89"/>
    <mergeCell ref="C80:C89"/>
    <mergeCell ref="D80:D89"/>
    <mergeCell ref="F80:F89"/>
    <mergeCell ref="M60:M69"/>
    <mergeCell ref="N60:N69"/>
    <mergeCell ref="A70:A79"/>
    <mergeCell ref="B70:B79"/>
    <mergeCell ref="C70:C79"/>
    <mergeCell ref="D70:D79"/>
    <mergeCell ref="F70:F79"/>
    <mergeCell ref="G70:G79"/>
    <mergeCell ref="L70:L79"/>
    <mergeCell ref="M70:M79"/>
    <mergeCell ref="N70:N79"/>
    <mergeCell ref="G60:G69"/>
    <mergeCell ref="H60:H69"/>
  </mergeCells>
  <conditionalFormatting sqref="F10 F20 F30 F80">
    <cfRule type="containsText" dxfId="446" priority="198" operator="containsText" text="Media">
      <formula>NOT(ISERROR(SEARCH("Media",F10)))</formula>
    </cfRule>
    <cfRule type="containsText" dxfId="445" priority="185" operator="containsText" text="Muy Alta">
      <formula>NOT(ISERROR(SEARCH("Muy Alta",F10)))</formula>
    </cfRule>
    <cfRule type="containsText" dxfId="444" priority="184" operator="containsText" text="Baja">
      <formula>NOT(ISERROR(SEARCH("Baja",F10)))</formula>
    </cfRule>
    <cfRule type="containsText" dxfId="443" priority="183" operator="containsText" text="Muy Baja">
      <formula>NOT(ISERROR(SEARCH("Muy Baja",F10)))</formula>
    </cfRule>
    <cfRule type="cellIs" dxfId="442" priority="203" operator="between">
      <formula>1</formula>
      <formula>2</formula>
    </cfRule>
    <cfRule type="containsText" dxfId="441" priority="200" operator="containsText" text="Muy baja">
      <formula>NOT(ISERROR(SEARCH("Muy baja",F10)))</formula>
    </cfRule>
    <cfRule type="containsText" dxfId="440" priority="199" operator="containsText" text="Baja">
      <formula>NOT(ISERROR(SEARCH("Baja",F10)))</formula>
    </cfRule>
    <cfRule type="cellIs" dxfId="439" priority="204" operator="between">
      <formula>0</formula>
      <formula>2</formula>
    </cfRule>
    <cfRule type="containsText" dxfId="438" priority="197" operator="containsText" text="Alta">
      <formula>NOT(ISERROR(SEARCH("Alta",F10)))</formula>
    </cfRule>
    <cfRule type="containsText" dxfId="437" priority="196" operator="containsText" text="Muy bajo">
      <formula>NOT(ISERROR(SEARCH("Muy bajo",F10)))</formula>
    </cfRule>
    <cfRule type="containsText" dxfId="436" priority="195" operator="containsText" text="Muy Baja'Tabla probabilidad'!">
      <formula>NOT(ISERROR(SEARCH("Muy Baja'Tabla probabilidad'!",F10)))</formula>
    </cfRule>
    <cfRule type="containsText" dxfId="435" priority="194" operator="containsText" text="Muy Baja">
      <formula>NOT(ISERROR(SEARCH("Muy Baja",F10)))</formula>
    </cfRule>
    <cfRule type="containsText" dxfId="434" priority="193" operator="containsText" text="Muy Baja">
      <formula>NOT(ISERROR(SEARCH("Muy Baja",F10)))</formula>
    </cfRule>
    <cfRule type="containsText" dxfId="433" priority="192" operator="containsText" text="Muy Baja">
      <formula>NOT(ISERROR(SEARCH("Muy Baja",F10)))</formula>
    </cfRule>
    <cfRule type="containsText" dxfId="432" priority="191" operator="containsText" text="Baja">
      <formula>NOT(ISERROR(SEARCH("Baja",F10)))</formula>
    </cfRule>
    <cfRule type="containsText" dxfId="431" priority="190" operator="containsText" text="Muy Baja">
      <formula>NOT(ISERROR(SEARCH("Muy Baja",F10)))</formula>
    </cfRule>
    <cfRule type="containsText" dxfId="430" priority="186" operator="containsText" text="Alta">
      <formula>NOT(ISERROR(SEARCH("Alta",F10)))</formula>
    </cfRule>
    <cfRule type="containsText" dxfId="429" priority="189" operator="containsText" text="Media">
      <formula>NOT(ISERROR(SEARCH("Media",F10)))</formula>
    </cfRule>
    <cfRule type="containsText" dxfId="428" priority="188" operator="containsText" text="Media">
      <formula>NOT(ISERROR(SEARCH("Media",F10)))</formula>
    </cfRule>
    <cfRule type="containsText" dxfId="427" priority="187" operator="containsText" text="Media">
      <formula>NOT(ISERROR(SEARCH("Media",F10)))</formula>
    </cfRule>
  </conditionalFormatting>
  <conditionalFormatting sqref="F40">
    <cfRule type="containsText" dxfId="426" priority="137" operator="containsText" text="Muy Alta">
      <formula>NOT(ISERROR(SEARCH("Muy Alta",F40)))</formula>
    </cfRule>
    <cfRule type="containsText" dxfId="425" priority="136" operator="containsText" text="Baja">
      <formula>NOT(ISERROR(SEARCH("Baja",F40)))</formula>
    </cfRule>
    <cfRule type="containsText" dxfId="424" priority="135" operator="containsText" text="Muy Baja">
      <formula>NOT(ISERROR(SEARCH("Muy Baja",F40)))</formula>
    </cfRule>
    <cfRule type="containsText" dxfId="423" priority="145" operator="containsText" text="Muy Baja">
      <formula>NOT(ISERROR(SEARCH("Muy Baja",F40)))</formula>
    </cfRule>
    <cfRule type="containsText" dxfId="422" priority="144" operator="containsText" text="Muy Baja">
      <formula>NOT(ISERROR(SEARCH("Muy Baja",F40)))</formula>
    </cfRule>
    <cfRule type="containsText" dxfId="421" priority="143" operator="containsText" text="Baja">
      <formula>NOT(ISERROR(SEARCH("Baja",F40)))</formula>
    </cfRule>
    <cfRule type="containsText" dxfId="420" priority="142" operator="containsText" text="Muy Baja">
      <formula>NOT(ISERROR(SEARCH("Muy Baja",F40)))</formula>
    </cfRule>
    <cfRule type="containsText" dxfId="419" priority="141" operator="containsText" text="Media">
      <formula>NOT(ISERROR(SEARCH("Media",F40)))</formula>
    </cfRule>
    <cfRule type="containsText" dxfId="418" priority="140" operator="containsText" text="Media">
      <formula>NOT(ISERROR(SEARCH("Media",F40)))</formula>
    </cfRule>
    <cfRule type="cellIs" dxfId="417" priority="156" operator="between">
      <formula>0</formula>
      <formula>2</formula>
    </cfRule>
    <cfRule type="cellIs" dxfId="416" priority="155" operator="between">
      <formula>1</formula>
      <formula>2</formula>
    </cfRule>
    <cfRule type="containsText" dxfId="415" priority="139" operator="containsText" text="Media">
      <formula>NOT(ISERROR(SEARCH("Media",F40)))</formula>
    </cfRule>
    <cfRule type="containsText" dxfId="414" priority="138" operator="containsText" text="Alta">
      <formula>NOT(ISERROR(SEARCH("Alta",F40)))</formula>
    </cfRule>
    <cfRule type="containsText" dxfId="413" priority="148" operator="containsText" text="Muy bajo">
      <formula>NOT(ISERROR(SEARCH("Muy bajo",F40)))</formula>
    </cfRule>
    <cfRule type="containsText" dxfId="412" priority="147" operator="containsText" text="Muy Baja'Tabla probabilidad'!">
      <formula>NOT(ISERROR(SEARCH("Muy Baja'Tabla probabilidad'!",F40)))</formula>
    </cfRule>
    <cfRule type="containsText" dxfId="411" priority="152" operator="containsText" text="Muy baja">
      <formula>NOT(ISERROR(SEARCH("Muy baja",F40)))</formula>
    </cfRule>
    <cfRule type="containsText" dxfId="410" priority="151" operator="containsText" text="Baja">
      <formula>NOT(ISERROR(SEARCH("Baja",F40)))</formula>
    </cfRule>
    <cfRule type="containsText" dxfId="409" priority="150" operator="containsText" text="Media">
      <formula>NOT(ISERROR(SEARCH("Media",F40)))</formula>
    </cfRule>
    <cfRule type="containsText" dxfId="408" priority="149" operator="containsText" text="Alta">
      <formula>NOT(ISERROR(SEARCH("Alta",F40)))</formula>
    </cfRule>
    <cfRule type="containsText" dxfId="407" priority="146" operator="containsText" text="Muy Baja">
      <formula>NOT(ISERROR(SEARCH("Muy Baja",F40)))</formula>
    </cfRule>
  </conditionalFormatting>
  <conditionalFormatting sqref="F50 F60 F70">
    <cfRule type="containsText" dxfId="406" priority="90" operator="containsText" text="Baja">
      <formula>NOT(ISERROR(SEARCH("Baja",F50)))</formula>
    </cfRule>
    <cfRule type="containsText" dxfId="405" priority="89" operator="containsText" text="Muy Baja">
      <formula>NOT(ISERROR(SEARCH("Muy Baja",F50)))</formula>
    </cfRule>
    <cfRule type="containsText" dxfId="404" priority="105" operator="containsText" text="Baja">
      <formula>NOT(ISERROR(SEARCH("Baja",F50)))</formula>
    </cfRule>
    <cfRule type="containsText" dxfId="403" priority="106" operator="containsText" text="Muy baja">
      <formula>NOT(ISERROR(SEARCH("Muy baja",F50)))</formula>
    </cfRule>
    <cfRule type="containsText" dxfId="402" priority="91" operator="containsText" text="Muy Alta">
      <formula>NOT(ISERROR(SEARCH("Muy Alta",F50)))</formula>
    </cfRule>
    <cfRule type="cellIs" dxfId="401" priority="109" operator="between">
      <formula>1</formula>
      <formula>2</formula>
    </cfRule>
    <cfRule type="cellIs" dxfId="400" priority="110" operator="between">
      <formula>0</formula>
      <formula>2</formula>
    </cfRule>
    <cfRule type="containsText" dxfId="399" priority="92" operator="containsText" text="Alta">
      <formula>NOT(ISERROR(SEARCH("Alta",F50)))</formula>
    </cfRule>
    <cfRule type="containsText" dxfId="398" priority="93" operator="containsText" text="Media">
      <formula>NOT(ISERROR(SEARCH("Media",F50)))</formula>
    </cfRule>
    <cfRule type="containsText" dxfId="397" priority="94" operator="containsText" text="Media">
      <formula>NOT(ISERROR(SEARCH("Media",F50)))</formula>
    </cfRule>
    <cfRule type="containsText" dxfId="396" priority="95" operator="containsText" text="Media">
      <formula>NOT(ISERROR(SEARCH("Media",F50)))</formula>
    </cfRule>
    <cfRule type="containsText" dxfId="395" priority="96" operator="containsText" text="Muy Baja">
      <formula>NOT(ISERROR(SEARCH("Muy Baja",F50)))</formula>
    </cfRule>
    <cfRule type="containsText" dxfId="394" priority="99" operator="containsText" text="Muy Baja">
      <formula>NOT(ISERROR(SEARCH("Muy Baja",F50)))</formula>
    </cfRule>
    <cfRule type="containsText" dxfId="393" priority="97" operator="containsText" text="Baja">
      <formula>NOT(ISERROR(SEARCH("Baja",F50)))</formula>
    </cfRule>
    <cfRule type="containsText" dxfId="392" priority="98" operator="containsText" text="Muy Baja">
      <formula>NOT(ISERROR(SEARCH("Muy Baja",F50)))</formula>
    </cfRule>
    <cfRule type="containsText" dxfId="391" priority="100" operator="containsText" text="Muy Baja">
      <formula>NOT(ISERROR(SEARCH("Muy Baja",F50)))</formula>
    </cfRule>
    <cfRule type="containsText" dxfId="390" priority="101" operator="containsText" text="Muy Baja'Tabla probabilidad'!">
      <formula>NOT(ISERROR(SEARCH("Muy Baja'Tabla probabilidad'!",F50)))</formula>
    </cfRule>
    <cfRule type="containsText" dxfId="389" priority="102" operator="containsText" text="Muy bajo">
      <formula>NOT(ISERROR(SEARCH("Muy bajo",F50)))</formula>
    </cfRule>
    <cfRule type="containsText" dxfId="388" priority="103" operator="containsText" text="Alta">
      <formula>NOT(ISERROR(SEARCH("Alta",F50)))</formula>
    </cfRule>
    <cfRule type="containsText" dxfId="387" priority="104" operator="containsText" text="Media">
      <formula>NOT(ISERROR(SEARCH("Media",F50)))</formula>
    </cfRule>
  </conditionalFormatting>
  <conditionalFormatting sqref="G10 G20 G30 G80">
    <cfRule type="containsText" dxfId="386" priority="182" operator="containsText" text="Leve">
      <formula>NOT(ISERROR(SEARCH("Leve",G10)))</formula>
    </cfRule>
    <cfRule type="containsText" dxfId="385" priority="181" operator="containsText" text="Menor">
      <formula>NOT(ISERROR(SEARCH("Menor",G10)))</formula>
    </cfRule>
    <cfRule type="containsText" dxfId="384" priority="179" operator="containsText" text="Alta">
      <formula>NOT(ISERROR(SEARCH("Alta",G10)))</formula>
    </cfRule>
    <cfRule type="containsText" dxfId="383" priority="178" operator="containsText" text="Mayor">
      <formula>NOT(ISERROR(SEARCH("Mayor",G10)))</formula>
    </cfRule>
    <cfRule type="containsText" dxfId="382" priority="177" operator="containsText" text="Catastrófico">
      <formula>NOT(ISERROR(SEARCH("Catastrófico",G10)))</formula>
    </cfRule>
    <cfRule type="containsText" dxfId="381" priority="180" operator="containsText" text="Moderado">
      <formula>NOT(ISERROR(SEARCH("Moderado",G10)))</formula>
    </cfRule>
  </conditionalFormatting>
  <conditionalFormatting sqref="G40">
    <cfRule type="containsText" dxfId="380" priority="132" operator="containsText" text="Moderado">
      <formula>NOT(ISERROR(SEARCH("Moderado",G40)))</formula>
    </cfRule>
    <cfRule type="containsText" dxfId="379" priority="133" operator="containsText" text="Menor">
      <formula>NOT(ISERROR(SEARCH("Menor",G40)))</formula>
    </cfRule>
    <cfRule type="containsText" dxfId="378" priority="134" operator="containsText" text="Leve">
      <formula>NOT(ISERROR(SEARCH("Leve",G40)))</formula>
    </cfRule>
    <cfRule type="containsText" dxfId="377" priority="129" operator="containsText" text="Catastrófico">
      <formula>NOT(ISERROR(SEARCH("Catastrófico",G40)))</formula>
    </cfRule>
    <cfRule type="containsText" dxfId="376" priority="130" operator="containsText" text="Mayor">
      <formula>NOT(ISERROR(SEARCH("Mayor",G40)))</formula>
    </cfRule>
    <cfRule type="containsText" dxfId="375" priority="131" operator="containsText" text="Alta">
      <formula>NOT(ISERROR(SEARCH("Alta",G40)))</formula>
    </cfRule>
  </conditionalFormatting>
  <conditionalFormatting sqref="G50 G60 G70">
    <cfRule type="containsText" dxfId="374" priority="59" operator="containsText" text="Catastrófico">
      <formula>NOT(ISERROR(SEARCH("Catastrófico",G50)))</formula>
    </cfRule>
    <cfRule type="containsText" dxfId="373" priority="60" operator="containsText" text="Mayor">
      <formula>NOT(ISERROR(SEARCH("Mayor",G50)))</formula>
    </cfRule>
    <cfRule type="containsText" dxfId="372" priority="61" operator="containsText" text="Alta">
      <formula>NOT(ISERROR(SEARCH("Alta",G50)))</formula>
    </cfRule>
    <cfRule type="containsText" dxfId="371" priority="62" operator="containsText" text="Moderado">
      <formula>NOT(ISERROR(SEARCH("Moderado",G50)))</formula>
    </cfRule>
    <cfRule type="containsText" dxfId="370" priority="63" operator="containsText" text="Menor">
      <formula>NOT(ISERROR(SEARCH("Menor",G50)))</formula>
    </cfRule>
    <cfRule type="containsText" dxfId="369" priority="64" operator="containsText" text="Leve">
      <formula>NOT(ISERROR(SEARCH("Leve",G50)))</formula>
    </cfRule>
  </conditionalFormatting>
  <conditionalFormatting sqref="H50 H60 H70">
    <cfRule type="containsText" dxfId="368" priority="55" operator="containsText" text="Alto">
      <formula>NOT(ISERROR(SEARCH("Alto",H50)))</formula>
    </cfRule>
    <cfRule type="containsText" dxfId="367" priority="56" operator="containsText" text="Bajo">
      <formula>NOT(ISERROR(SEARCH("Bajo",H50)))</formula>
    </cfRule>
    <cfRule type="containsText" dxfId="366" priority="57" operator="containsText" text="Moderado">
      <formula>NOT(ISERROR(SEARCH("Moderado",H50)))</formula>
    </cfRule>
    <cfRule type="containsText" dxfId="365" priority="54" operator="containsText" text="Extremo">
      <formula>NOT(ISERROR(SEARCH("Extremo",H50)))</formula>
    </cfRule>
  </conditionalFormatting>
  <conditionalFormatting sqref="H10:I10 H20:I20 H30:I30 H80:I80">
    <cfRule type="containsText" dxfId="364" priority="176" operator="containsText" text="Extremo">
      <formula>NOT(ISERROR(SEARCH("Extremo",H10)))</formula>
    </cfRule>
    <cfRule type="containsText" dxfId="363" priority="175" operator="containsText" text="Moderado">
      <formula>NOT(ISERROR(SEARCH("Moderado",H10)))</formula>
    </cfRule>
    <cfRule type="containsText" dxfId="362" priority="174" operator="containsText" text="Bajo">
      <formula>NOT(ISERROR(SEARCH("Bajo",H10)))</formula>
    </cfRule>
    <cfRule type="containsText" dxfId="361" priority="173" operator="containsText" text="Alto">
      <formula>NOT(ISERROR(SEARCH("Alto",H10)))</formula>
    </cfRule>
    <cfRule type="containsText" dxfId="360" priority="172" operator="containsText" text="Extremo">
      <formula>NOT(ISERROR(SEARCH("Extremo",H10)))</formula>
    </cfRule>
  </conditionalFormatting>
  <conditionalFormatting sqref="H40:I40">
    <cfRule type="containsText" dxfId="359" priority="128" operator="containsText" text="Extremo">
      <formula>NOT(ISERROR(SEARCH("Extremo",H40)))</formula>
    </cfRule>
    <cfRule type="containsText" dxfId="358" priority="127" operator="containsText" text="Moderado">
      <formula>NOT(ISERROR(SEARCH("Moderado",H40)))</formula>
    </cfRule>
    <cfRule type="containsText" dxfId="357" priority="126" operator="containsText" text="Bajo">
      <formula>NOT(ISERROR(SEARCH("Bajo",H40)))</formula>
    </cfRule>
    <cfRule type="containsText" dxfId="356" priority="125" operator="containsText" text="Alto">
      <formula>NOT(ISERROR(SEARCH("Alto",H40)))</formula>
    </cfRule>
    <cfRule type="containsText" dxfId="355" priority="124" operator="containsText" text="Extremo">
      <formula>NOT(ISERROR(SEARCH("Extremo",H40)))</formula>
    </cfRule>
  </conditionalFormatting>
  <conditionalFormatting sqref="H50:I50 H60:I60 H70:I70">
    <cfRule type="containsText" dxfId="354" priority="58" operator="containsText" text="Extremo">
      <formula>NOT(ISERROR(SEARCH("Extremo",H50)))</formula>
    </cfRule>
  </conditionalFormatting>
  <conditionalFormatting sqref="I50 I60 I70">
    <cfRule type="containsText" dxfId="353" priority="88" operator="containsText" text="Extremo">
      <formula>NOT(ISERROR(SEARCH("Extremo",I50)))</formula>
    </cfRule>
    <cfRule type="containsText" dxfId="352" priority="87" operator="containsText" text="Moderado">
      <formula>NOT(ISERROR(SEARCH("Moderado",I50)))</formula>
    </cfRule>
    <cfRule type="containsText" dxfId="351" priority="86" operator="containsText" text="Bajo">
      <formula>NOT(ISERROR(SEARCH("Bajo",I50)))</formula>
    </cfRule>
    <cfRule type="containsText" dxfId="350" priority="85" operator="containsText" text="Alto">
      <formula>NOT(ISERROR(SEARCH("Alto",I50)))</formula>
    </cfRule>
  </conditionalFormatting>
  <conditionalFormatting sqref="J10:J39 J80:J89">
    <cfRule type="containsText" dxfId="349" priority="159" operator="containsText" text="Alta">
      <formula>NOT(ISERROR(SEARCH("Alta",J10)))</formula>
    </cfRule>
    <cfRule type="containsText" dxfId="348" priority="158" operator="containsText" text="Muy Alta">
      <formula>NOT(ISERROR(SEARCH("Muy Alta",J10)))</formula>
    </cfRule>
    <cfRule type="containsText" dxfId="347" priority="160" operator="containsText" text="Media">
      <formula>NOT(ISERROR(SEARCH("Media",J10)))</formula>
    </cfRule>
    <cfRule type="containsText" dxfId="346" priority="161" operator="containsText" text="Baja">
      <formula>NOT(ISERROR(SEARCH("Baja",J10)))</formula>
    </cfRule>
    <cfRule type="containsText" dxfId="345" priority="162" operator="containsText" text="Muy Baja">
      <formula>NOT(ISERROR(SEARCH("Muy Baja",J10)))</formula>
    </cfRule>
  </conditionalFormatting>
  <conditionalFormatting sqref="J10:J49">
    <cfRule type="containsText" dxfId="344" priority="157" operator="containsText" text="Muy Baja">
      <formula>NOT(ISERROR(SEARCH("Muy Baja",J10)))</formula>
    </cfRule>
  </conditionalFormatting>
  <conditionalFormatting sqref="J40:J49">
    <cfRule type="containsText" dxfId="343" priority="112" operator="containsText" text="Alta">
      <formula>NOT(ISERROR(SEARCH("Alta",J40)))</formula>
    </cfRule>
    <cfRule type="containsText" dxfId="342" priority="114" operator="containsText" text="Baja">
      <formula>NOT(ISERROR(SEARCH("Baja",J40)))</formula>
    </cfRule>
    <cfRule type="containsText" dxfId="341" priority="111" operator="containsText" text="Muy Alta">
      <formula>NOT(ISERROR(SEARCH("Muy Alta",J40)))</formula>
    </cfRule>
    <cfRule type="containsText" dxfId="340" priority="113" operator="containsText" text="Media">
      <formula>NOT(ISERROR(SEARCH("Media",J40)))</formula>
    </cfRule>
  </conditionalFormatting>
  <conditionalFormatting sqref="J40:J89">
    <cfRule type="containsText" dxfId="339" priority="75" operator="containsText" text="Muy Baja">
      <formula>NOT(ISERROR(SEARCH("Muy Baja",J40)))</formula>
    </cfRule>
  </conditionalFormatting>
  <conditionalFormatting sqref="J50:J79">
    <cfRule type="containsText" dxfId="338" priority="72" operator="containsText" text="Alta">
      <formula>NOT(ISERROR(SEARCH("Alta",J50)))</formula>
    </cfRule>
    <cfRule type="containsText" dxfId="337" priority="65" operator="containsText" text="Muy Baja">
      <formula>NOT(ISERROR(SEARCH("Muy Baja",J50)))</formula>
    </cfRule>
    <cfRule type="containsText" dxfId="336" priority="71" operator="containsText" text="Muy Alta">
      <formula>NOT(ISERROR(SEARCH("Muy Alta",J50)))</formula>
    </cfRule>
    <cfRule type="containsText" dxfId="335" priority="73" operator="containsText" text="Media">
      <formula>NOT(ISERROR(SEARCH("Media",J50)))</formula>
    </cfRule>
    <cfRule type="containsText" dxfId="334" priority="74" operator="containsText" text="Baja">
      <formula>NOT(ISERROR(SEARCH("Baja",J50)))</formula>
    </cfRule>
  </conditionalFormatting>
  <conditionalFormatting sqref="K10:K89">
    <cfRule type="containsText" dxfId="333" priority="67" operator="containsText" text="Moderado">
      <formula>NOT(ISERROR(SEARCH("Moderado",K10)))</formula>
    </cfRule>
    <cfRule type="containsText" dxfId="332" priority="68" operator="containsText" text="Menor">
      <formula>NOT(ISERROR(SEARCH("Menor",K10)))</formula>
    </cfRule>
    <cfRule type="containsText" dxfId="331" priority="69" operator="containsText" text="Leve">
      <formula>NOT(ISERROR(SEARCH("Leve",K10)))</formula>
    </cfRule>
    <cfRule type="containsText" dxfId="330" priority="70" operator="containsText" text="Mayor">
      <formula>NOT(ISERROR(SEARCH("Mayor",K10)))</formula>
    </cfRule>
    <cfRule type="containsText" dxfId="329" priority="66" operator="containsText" text="Catastrófico">
      <formula>NOT(ISERROR(SEARCH("Catastrófico",K10)))</formula>
    </cfRule>
  </conditionalFormatting>
  <conditionalFormatting sqref="M10 M20 M30 M80">
    <cfRule type="containsText" dxfId="328" priority="169" operator="containsText" text="Extremo">
      <formula>NOT(ISERROR(SEARCH("Extremo",M10)))</formula>
    </cfRule>
    <cfRule type="containsText" dxfId="327" priority="170" operator="containsText" text="Baja">
      <formula>NOT(ISERROR(SEARCH("Baja",M10)))</formula>
    </cfRule>
    <cfRule type="containsText" dxfId="326" priority="171" operator="containsText" text="Alto">
      <formula>NOT(ISERROR(SEARCH("Alto",M10)))</formula>
    </cfRule>
    <cfRule type="containsText" dxfId="325" priority="167" operator="containsText" text="Bajo">
      <formula>NOT(ISERROR(SEARCH("Bajo",M10)))</formula>
    </cfRule>
    <cfRule type="containsText" dxfId="324" priority="166" operator="containsText" text="Menor">
      <formula>NOT(ISERROR(SEARCH("Menor",M10)))</formula>
    </cfRule>
    <cfRule type="containsText" dxfId="323" priority="165" operator="containsText" text="Moderado">
      <formula>NOT(ISERROR(SEARCH("Moderado",M10)))</formula>
    </cfRule>
    <cfRule type="containsText" dxfId="322" priority="164" operator="containsText" text="Alto">
      <formula>NOT(ISERROR(SEARCH("Alto",M10)))</formula>
    </cfRule>
    <cfRule type="containsText" dxfId="321" priority="163" operator="containsText" text="Extremo">
      <formula>NOT(ISERROR(SEARCH("Extremo",M10)))</formula>
    </cfRule>
    <cfRule type="containsText" dxfId="320" priority="168" operator="containsText" text="Moderado">
      <formula>NOT(ISERROR(SEARCH("Moderado",M10)))</formula>
    </cfRule>
  </conditionalFormatting>
  <conditionalFormatting sqref="M40">
    <cfRule type="containsText" dxfId="319" priority="121" operator="containsText" text="Extremo">
      <formula>NOT(ISERROR(SEARCH("Extremo",M40)))</formula>
    </cfRule>
    <cfRule type="containsText" dxfId="318" priority="122" operator="containsText" text="Baja">
      <formula>NOT(ISERROR(SEARCH("Baja",M40)))</formula>
    </cfRule>
    <cfRule type="containsText" dxfId="317" priority="115" operator="containsText" text="Extremo">
      <formula>NOT(ISERROR(SEARCH("Extremo",M40)))</formula>
    </cfRule>
    <cfRule type="containsText" dxfId="316" priority="116" operator="containsText" text="Alto">
      <formula>NOT(ISERROR(SEARCH("Alto",M40)))</formula>
    </cfRule>
    <cfRule type="containsText" dxfId="315" priority="117" operator="containsText" text="Moderado">
      <formula>NOT(ISERROR(SEARCH("Moderado",M40)))</formula>
    </cfRule>
    <cfRule type="containsText" dxfId="314" priority="118" operator="containsText" text="Menor">
      <formula>NOT(ISERROR(SEARCH("Menor",M40)))</formula>
    </cfRule>
    <cfRule type="containsText" dxfId="313" priority="119" operator="containsText" text="Bajo">
      <formula>NOT(ISERROR(SEARCH("Bajo",M40)))</formula>
    </cfRule>
    <cfRule type="containsText" dxfId="312" priority="120" operator="containsText" text="Moderado">
      <formula>NOT(ISERROR(SEARCH("Moderado",M40)))</formula>
    </cfRule>
    <cfRule type="containsText" dxfId="311" priority="123" operator="containsText" text="Alto">
      <formula>NOT(ISERROR(SEARCH("Alto",M40)))</formula>
    </cfRule>
  </conditionalFormatting>
  <conditionalFormatting sqref="M50 M60 M70">
    <cfRule type="containsText" dxfId="310" priority="76" operator="containsText" text="Extremo">
      <formula>NOT(ISERROR(SEARCH("Extremo",M50)))</formula>
    </cfRule>
    <cfRule type="containsText" dxfId="309" priority="77" operator="containsText" text="Alto">
      <formula>NOT(ISERROR(SEARCH("Alto",M50)))</formula>
    </cfRule>
    <cfRule type="containsText" dxfId="308" priority="78" operator="containsText" text="Moderado">
      <formula>NOT(ISERROR(SEARCH("Moderado",M50)))</formula>
    </cfRule>
    <cfRule type="containsText" dxfId="307" priority="79" operator="containsText" text="Menor">
      <formula>NOT(ISERROR(SEARCH("Menor",M50)))</formula>
    </cfRule>
    <cfRule type="containsText" dxfId="306" priority="80" operator="containsText" text="Bajo">
      <formula>NOT(ISERROR(SEARCH("Bajo",M50)))</formula>
    </cfRule>
    <cfRule type="containsText" dxfId="305" priority="81" operator="containsText" text="Moderado">
      <formula>NOT(ISERROR(SEARCH("Moderado",M50)))</formula>
    </cfRule>
    <cfRule type="containsText" dxfId="304" priority="82" operator="containsText" text="Extremo">
      <formula>NOT(ISERROR(SEARCH("Extremo",M50)))</formula>
    </cfRule>
    <cfRule type="containsText" dxfId="303" priority="83" operator="containsText" text="Baja">
      <formula>NOT(ISERROR(SEARCH("Baja",M50)))</formula>
    </cfRule>
    <cfRule type="containsText" dxfId="302" priority="84" operator="containsText" text="Alto">
      <formula>NOT(ISERROR(SEARCH("Alto",M50)))</formula>
    </cfRule>
  </conditionalFormatting>
  <dataValidations count="1">
    <dataValidation type="list" allowBlank="1" showInputMessage="1" showErrorMessage="1" sqref="D10:D8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2" operator="containsText" id="{9743C059-138D-4FED-B692-15559D7665F5}">
            <xm:f>NOT(ISERROR(SEARCH(#REF!,F10)))</xm:f>
            <xm:f>#REF!</xm:f>
            <x14:dxf>
              <font>
                <color rgb="FF9C0006"/>
              </font>
              <fill>
                <patternFill>
                  <bgColor rgb="FFFFC7CE"/>
                </patternFill>
              </fill>
            </x14:dxf>
          </x14:cfRule>
          <x14:cfRule type="containsText" priority="201" operator="containsText" id="{98BBB724-AB29-48E4-B503-1C1E6BC9CA0A}">
            <xm:f>NOT(ISERROR(SEARCH(#REF!,F10)))</xm:f>
            <xm:f>#REF!</xm:f>
            <x14:dxf>
              <font>
                <color rgb="FF006100"/>
              </font>
              <fill>
                <patternFill>
                  <bgColor rgb="FFC6EFCE"/>
                </patternFill>
              </fill>
            </x14:dxf>
          </x14:cfRule>
          <xm:sqref>F10 F20 F30 F80</xm:sqref>
        </x14:conditionalFormatting>
        <x14:conditionalFormatting xmlns:xm="http://schemas.microsoft.com/office/excel/2006/main">
          <x14:cfRule type="containsText" priority="153" operator="containsText" id="{DAB74E58-E85C-46C7-B3EE-1EEDAE138768}">
            <xm:f>NOT(ISERROR(SEARCH(#REF!,F40)))</xm:f>
            <xm:f>#REF!</xm:f>
            <x14:dxf>
              <font>
                <color rgb="FF006100"/>
              </font>
              <fill>
                <patternFill>
                  <bgColor rgb="FFC6EFCE"/>
                </patternFill>
              </fill>
            </x14:dxf>
          </x14:cfRule>
          <x14:cfRule type="containsText" priority="154" operator="containsText" id="{CBB22F59-1914-425E-9A56-4050CF4CBCA0}">
            <xm:f>NOT(ISERROR(SEARCH(#REF!,F40)))</xm:f>
            <xm:f>#REF!</xm:f>
            <x14:dxf>
              <font>
                <color rgb="FF9C0006"/>
              </font>
              <fill>
                <patternFill>
                  <bgColor rgb="FFFFC7CE"/>
                </patternFill>
              </fill>
            </x14:dxf>
          </x14:cfRule>
          <xm:sqref>F40</xm:sqref>
        </x14:conditionalFormatting>
        <x14:conditionalFormatting xmlns:xm="http://schemas.microsoft.com/office/excel/2006/main">
          <x14:cfRule type="containsText" priority="108" operator="containsText" id="{037BFB13-5C54-4805-B1EE-CB9E52C53588}">
            <xm:f>NOT(ISERROR(SEARCH(#REF!,F50)))</xm:f>
            <xm:f>#REF!</xm:f>
            <x14:dxf>
              <font>
                <color rgb="FF9C0006"/>
              </font>
              <fill>
                <patternFill>
                  <bgColor rgb="FFFFC7CE"/>
                </patternFill>
              </fill>
            </x14:dxf>
          </x14:cfRule>
          <x14:cfRule type="containsText" priority="107" operator="containsText" id="{E83D0FEC-D883-449B-9A44-44A6090C8F58}">
            <xm:f>NOT(ISERROR(SEARCH(#REF!,F50)))</xm:f>
            <xm:f>#REF!</xm:f>
            <x14:dxf>
              <font>
                <color rgb="FF006100"/>
              </font>
              <fill>
                <patternFill>
                  <bgColor rgb="FFC6EFCE"/>
                </patternFill>
              </fill>
            </x14:dxf>
          </x14:cfRule>
          <xm:sqref>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E8" sqref="E8"/>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74" t="s">
        <v>416</v>
      </c>
      <c r="C2" s="474"/>
      <c r="D2" s="474"/>
      <c r="E2" s="474"/>
      <c r="F2" s="194"/>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1"/>
      <c r="C3" s="111"/>
      <c r="D3" s="111"/>
      <c r="E3" s="112"/>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195"/>
      <c r="C4" s="196" t="s">
        <v>417</v>
      </c>
      <c r="D4" s="197"/>
      <c r="E4" s="198" t="s">
        <v>418</v>
      </c>
      <c r="F4" s="199"/>
      <c r="G4" s="1"/>
      <c r="H4" s="1"/>
      <c r="I4" s="1"/>
      <c r="J4" s="1"/>
      <c r="K4" s="1"/>
      <c r="L4" s="1"/>
      <c r="M4" s="1"/>
      <c r="N4" s="1"/>
      <c r="O4" s="1"/>
      <c r="P4" s="1"/>
      <c r="Q4" s="1"/>
      <c r="R4" s="1"/>
      <c r="S4" s="1"/>
      <c r="T4" s="1"/>
      <c r="U4" s="1"/>
      <c r="V4" s="1"/>
      <c r="W4" s="1"/>
      <c r="X4" s="1"/>
      <c r="Y4" s="1"/>
      <c r="Z4" s="1"/>
      <c r="AA4" s="1"/>
      <c r="AB4" s="1"/>
      <c r="AC4" s="1"/>
      <c r="AD4" s="1"/>
      <c r="AE4" s="1"/>
    </row>
    <row r="5" spans="1:137" ht="40.5">
      <c r="A5" s="1"/>
      <c r="B5" s="195"/>
      <c r="C5" s="200" t="s">
        <v>419</v>
      </c>
      <c r="D5" s="200"/>
      <c r="E5" s="200" t="s">
        <v>420</v>
      </c>
      <c r="F5" s="201" t="s">
        <v>418</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2" t="s">
        <v>421</v>
      </c>
      <c r="C6" s="203" t="s">
        <v>422</v>
      </c>
      <c r="D6" s="204">
        <v>0.04</v>
      </c>
      <c r="E6" s="205" t="s">
        <v>423</v>
      </c>
      <c r="F6" s="206">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07" t="s">
        <v>424</v>
      </c>
      <c r="C7" s="203" t="s">
        <v>425</v>
      </c>
      <c r="D7" s="204">
        <v>0.09</v>
      </c>
      <c r="E7" s="205" t="s">
        <v>426</v>
      </c>
      <c r="F7" s="206">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08" t="s">
        <v>427</v>
      </c>
      <c r="C8" s="203" t="s">
        <v>428</v>
      </c>
      <c r="D8" s="204">
        <v>0.28999999999999998</v>
      </c>
      <c r="E8" s="205" t="s">
        <v>429</v>
      </c>
      <c r="F8" s="206">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09" t="s">
        <v>430</v>
      </c>
      <c r="C9" s="203" t="s">
        <v>431</v>
      </c>
      <c r="D9" s="204">
        <v>0.49</v>
      </c>
      <c r="E9" s="205" t="s">
        <v>432</v>
      </c>
      <c r="F9" s="206">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0" t="s">
        <v>433</v>
      </c>
      <c r="C10" s="203" t="s">
        <v>434</v>
      </c>
      <c r="D10" s="204">
        <v>1</v>
      </c>
      <c r="E10" s="205" t="s">
        <v>435</v>
      </c>
      <c r="F10" s="206">
        <v>5</v>
      </c>
      <c r="G10" s="1"/>
      <c r="H10" s="1"/>
      <c r="I10" s="211" t="s">
        <v>308</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75" t="s">
        <v>436</v>
      </c>
      <c r="C14" s="475"/>
      <c r="D14" s="475"/>
      <c r="E14" s="475"/>
      <c r="F14" s="212"/>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3"/>
      <c r="C15" s="214"/>
      <c r="D15" s="214"/>
      <c r="E15" s="214"/>
      <c r="F15" s="213"/>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3"/>
      <c r="C16" s="470" t="s">
        <v>295</v>
      </c>
      <c r="D16" s="470"/>
      <c r="E16" s="470"/>
      <c r="F16" s="213"/>
      <c r="G16" s="25"/>
      <c r="H16" s="25"/>
      <c r="I16" s="215" t="s">
        <v>290</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2" t="s">
        <v>437</v>
      </c>
      <c r="C17" s="472" t="s">
        <v>296</v>
      </c>
      <c r="D17" s="472"/>
      <c r="E17" s="472"/>
      <c r="F17" s="206">
        <v>1</v>
      </c>
      <c r="G17" s="25"/>
      <c r="H17" s="25"/>
      <c r="I17" s="211" t="s">
        <v>295</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07" t="s">
        <v>438</v>
      </c>
      <c r="C18" s="472" t="s">
        <v>439</v>
      </c>
      <c r="D18" s="472"/>
      <c r="E18" s="472"/>
      <c r="F18" s="206">
        <v>2</v>
      </c>
      <c r="G18" s="25"/>
      <c r="H18" s="25"/>
      <c r="I18" s="211" t="s">
        <v>298</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08" t="s">
        <v>440</v>
      </c>
      <c r="C19" s="472" t="s">
        <v>441</v>
      </c>
      <c r="D19" s="472"/>
      <c r="E19" s="472"/>
      <c r="F19" s="206">
        <v>3</v>
      </c>
      <c r="G19" s="25"/>
      <c r="H19" s="25"/>
      <c r="I19" s="211" t="s">
        <v>318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09" t="s">
        <v>442</v>
      </c>
      <c r="C20" s="472" t="s">
        <v>350</v>
      </c>
      <c r="D20" s="472"/>
      <c r="E20" s="472"/>
      <c r="F20" s="206">
        <v>4</v>
      </c>
      <c r="G20" s="25"/>
      <c r="H20" s="25"/>
      <c r="I20" s="211" t="s">
        <v>302</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0" t="s">
        <v>443</v>
      </c>
      <c r="C21" s="472" t="s">
        <v>338</v>
      </c>
      <c r="D21" s="472"/>
      <c r="E21" s="472"/>
      <c r="F21" s="206">
        <v>5</v>
      </c>
      <c r="G21" s="25"/>
      <c r="H21" s="25"/>
      <c r="I21" s="211"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1"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3"/>
      <c r="C24" s="471" t="s">
        <v>298</v>
      </c>
      <c r="D24" s="471"/>
      <c r="E24" s="471"/>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16" t="s">
        <v>437</v>
      </c>
      <c r="C25" s="472" t="s">
        <v>299</v>
      </c>
      <c r="D25" s="472"/>
      <c r="E25" s="472"/>
      <c r="F25" s="206">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17" t="s">
        <v>438</v>
      </c>
      <c r="C26" s="472" t="s">
        <v>315</v>
      </c>
      <c r="D26" s="472"/>
      <c r="E26" s="472"/>
      <c r="F26" s="206">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18" t="s">
        <v>440</v>
      </c>
      <c r="C27" s="472" t="s">
        <v>444</v>
      </c>
      <c r="D27" s="472"/>
      <c r="E27" s="472"/>
      <c r="F27" s="206">
        <v>3</v>
      </c>
      <c r="G27" s="25"/>
      <c r="H27" s="25"/>
      <c r="I27" s="27" t="e">
        <v>#REF!</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19" t="s">
        <v>442</v>
      </c>
      <c r="C28" s="472" t="s">
        <v>353</v>
      </c>
      <c r="D28" s="472"/>
      <c r="E28" s="472"/>
      <c r="F28" s="206">
        <v>4</v>
      </c>
      <c r="G28" s="25"/>
      <c r="H28" s="25"/>
      <c r="I28" s="27" t="e">
        <v>#REF!</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0" t="s">
        <v>443</v>
      </c>
      <c r="C29" s="472" t="s">
        <v>340</v>
      </c>
      <c r="D29" s="472"/>
      <c r="E29" s="472"/>
      <c r="F29" s="206">
        <v>5</v>
      </c>
      <c r="G29" s="25"/>
      <c r="H29" s="25"/>
      <c r="I29" s="27" t="e">
        <v>#REF!</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e">
        <v>#REF!</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e">
        <v>#REF!</v>
      </c>
      <c r="J31" s="27"/>
      <c r="K31" s="27"/>
      <c r="L31" s="27"/>
      <c r="M31" s="27"/>
      <c r="N31" s="27"/>
      <c r="O31" s="27"/>
      <c r="P31" s="27"/>
      <c r="Q31" s="27"/>
      <c r="R31" s="27"/>
      <c r="S31" s="27"/>
    </row>
    <row r="32" spans="1:137" s="25" customFormat="1" ht="20.25">
      <c r="B32" s="221"/>
      <c r="C32" s="470" t="s">
        <v>318</v>
      </c>
      <c r="D32" s="470"/>
      <c r="E32" s="470"/>
      <c r="F32" s="28"/>
      <c r="I32" s="27"/>
      <c r="J32" s="27"/>
      <c r="K32" s="27"/>
      <c r="L32" s="27"/>
      <c r="M32" s="27"/>
      <c r="N32" s="27"/>
      <c r="O32" s="27"/>
      <c r="P32" s="27"/>
      <c r="Q32" s="27"/>
      <c r="R32" s="27"/>
      <c r="S32" s="27"/>
    </row>
    <row r="33" spans="2:19" s="25" customFormat="1" ht="20.25">
      <c r="B33" s="202" t="s">
        <v>437</v>
      </c>
      <c r="C33" s="472" t="s">
        <v>347</v>
      </c>
      <c r="D33" s="472"/>
      <c r="E33" s="472"/>
      <c r="F33" s="206">
        <v>1</v>
      </c>
      <c r="I33" s="27" t="e">
        <v>#REF!</v>
      </c>
      <c r="J33" s="27"/>
      <c r="K33" s="27"/>
      <c r="L33" s="27"/>
      <c r="M33" s="27"/>
      <c r="N33" s="27"/>
      <c r="O33" s="27"/>
      <c r="P33" s="27"/>
      <c r="Q33" s="27"/>
      <c r="R33" s="27"/>
      <c r="S33" s="27"/>
    </row>
    <row r="34" spans="2:19" s="25" customFormat="1" ht="20.25">
      <c r="B34" s="207" t="s">
        <v>438</v>
      </c>
      <c r="C34" s="472" t="s">
        <v>330</v>
      </c>
      <c r="D34" s="472"/>
      <c r="E34" s="472"/>
      <c r="F34" s="206">
        <v>2</v>
      </c>
      <c r="I34" s="27" t="e">
        <v>#REF!</v>
      </c>
      <c r="J34" s="27"/>
      <c r="K34" s="27"/>
      <c r="L34" s="27"/>
      <c r="M34" s="27"/>
      <c r="N34" s="27"/>
      <c r="O34" s="27"/>
      <c r="P34" s="27"/>
      <c r="Q34" s="27"/>
      <c r="R34" s="27"/>
      <c r="S34" s="27"/>
    </row>
    <row r="35" spans="2:19" s="25" customFormat="1" ht="20.25">
      <c r="B35" s="208" t="s">
        <v>440</v>
      </c>
      <c r="C35" s="472" t="s">
        <v>445</v>
      </c>
      <c r="D35" s="472"/>
      <c r="E35" s="472"/>
      <c r="F35" s="206">
        <v>3</v>
      </c>
      <c r="I35" s="27" t="e">
        <v>#REF!</v>
      </c>
      <c r="J35" s="27"/>
      <c r="K35" s="27"/>
      <c r="L35" s="27"/>
      <c r="M35" s="27"/>
      <c r="N35" s="27"/>
      <c r="O35" s="27"/>
      <c r="P35" s="27"/>
      <c r="Q35" s="27"/>
      <c r="R35" s="27"/>
      <c r="S35" s="27"/>
    </row>
    <row r="36" spans="2:19" s="25" customFormat="1" ht="20.25">
      <c r="B36" s="209" t="s">
        <v>442</v>
      </c>
      <c r="C36" s="472" t="s">
        <v>446</v>
      </c>
      <c r="D36" s="472"/>
      <c r="E36" s="472"/>
      <c r="F36" s="206">
        <v>4</v>
      </c>
      <c r="I36" s="27" t="e">
        <v>#REF!</v>
      </c>
      <c r="J36" s="27"/>
      <c r="K36" s="27"/>
      <c r="L36" s="27"/>
      <c r="M36" s="27"/>
      <c r="N36" s="27"/>
      <c r="O36" s="27"/>
      <c r="P36" s="27"/>
      <c r="Q36" s="27"/>
      <c r="R36" s="27"/>
      <c r="S36" s="27"/>
    </row>
    <row r="37" spans="2:19" s="25" customFormat="1" ht="20.25">
      <c r="B37" s="210" t="s">
        <v>443</v>
      </c>
      <c r="C37" s="472" t="s">
        <v>447</v>
      </c>
      <c r="D37" s="472"/>
      <c r="E37" s="472"/>
      <c r="F37" s="206">
        <v>5</v>
      </c>
      <c r="I37" s="27" t="e">
        <v>#REF!</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3"/>
      <c r="C40" s="470" t="s">
        <v>302</v>
      </c>
      <c r="D40" s="470"/>
      <c r="E40" s="470"/>
      <c r="F40" s="28"/>
    </row>
    <row r="41" spans="2:19" s="25" customFormat="1" ht="20.25">
      <c r="B41" s="222" t="s">
        <v>437</v>
      </c>
      <c r="C41" s="472" t="s">
        <v>303</v>
      </c>
      <c r="D41" s="472"/>
      <c r="E41" s="472"/>
      <c r="F41" s="206">
        <v>1</v>
      </c>
    </row>
    <row r="42" spans="2:19" s="25" customFormat="1" ht="20.25">
      <c r="B42" s="223" t="s">
        <v>438</v>
      </c>
      <c r="C42" s="472" t="s">
        <v>448</v>
      </c>
      <c r="D42" s="472"/>
      <c r="E42" s="472"/>
      <c r="F42" s="206">
        <v>2</v>
      </c>
    </row>
    <row r="43" spans="2:19" s="25" customFormat="1" ht="20.25">
      <c r="B43" s="224" t="s">
        <v>440</v>
      </c>
      <c r="C43" s="472" t="s">
        <v>449</v>
      </c>
      <c r="D43" s="472"/>
      <c r="E43" s="472"/>
      <c r="F43" s="206">
        <v>3</v>
      </c>
    </row>
    <row r="44" spans="2:19" s="25" customFormat="1" ht="20.25">
      <c r="B44" s="225" t="s">
        <v>442</v>
      </c>
      <c r="C44" s="472" t="s">
        <v>450</v>
      </c>
      <c r="D44" s="472"/>
      <c r="E44" s="472"/>
      <c r="F44" s="206">
        <v>4</v>
      </c>
    </row>
    <row r="45" spans="2:19" s="25" customFormat="1" ht="20.25">
      <c r="B45" s="226" t="s">
        <v>443</v>
      </c>
      <c r="C45" s="472" t="s">
        <v>451</v>
      </c>
      <c r="D45" s="472"/>
      <c r="E45" s="472"/>
      <c r="F45" s="206">
        <v>5</v>
      </c>
    </row>
    <row r="46" spans="2:19" s="25" customFormat="1" ht="20.25">
      <c r="B46" s="27"/>
      <c r="C46" s="27" t="s">
        <v>452</v>
      </c>
      <c r="D46" s="27"/>
      <c r="F46" s="28"/>
    </row>
    <row r="47" spans="2:19" s="25" customFormat="1" ht="20.25">
      <c r="B47" s="27"/>
      <c r="C47" s="27"/>
      <c r="D47" s="27"/>
      <c r="F47" s="28"/>
    </row>
    <row r="48" spans="2:19" s="25" customFormat="1" ht="20.25">
      <c r="B48" s="213"/>
      <c r="C48" s="471" t="s">
        <v>306</v>
      </c>
      <c r="D48" s="471"/>
      <c r="E48" s="471"/>
      <c r="F48" s="28"/>
    </row>
    <row r="49" spans="2:11" s="25" customFormat="1" ht="20.25" customHeight="1">
      <c r="B49" s="216" t="s">
        <v>437</v>
      </c>
      <c r="C49" s="472" t="s">
        <v>326</v>
      </c>
      <c r="D49" s="472"/>
      <c r="E49" s="472"/>
      <c r="F49" s="206">
        <v>1</v>
      </c>
    </row>
    <row r="50" spans="2:11" s="25" customFormat="1" ht="20.25" customHeight="1">
      <c r="B50" s="217" t="s">
        <v>438</v>
      </c>
      <c r="C50" s="472" t="s">
        <v>453</v>
      </c>
      <c r="D50" s="472"/>
      <c r="E50" s="472"/>
      <c r="F50" s="206">
        <v>2</v>
      </c>
      <c r="K50" s="213"/>
    </row>
    <row r="51" spans="2:11" s="25" customFormat="1" ht="20.25" customHeight="1">
      <c r="B51" s="218" t="s">
        <v>440</v>
      </c>
      <c r="C51" s="472" t="s">
        <v>454</v>
      </c>
      <c r="D51" s="472"/>
      <c r="E51" s="472"/>
      <c r="F51" s="206">
        <v>3</v>
      </c>
    </row>
    <row r="52" spans="2:11" s="25" customFormat="1" ht="20.25" customHeight="1">
      <c r="B52" s="219" t="s">
        <v>442</v>
      </c>
      <c r="C52" s="472" t="s">
        <v>455</v>
      </c>
      <c r="D52" s="472"/>
      <c r="E52" s="472"/>
      <c r="F52" s="206">
        <v>4</v>
      </c>
    </row>
    <row r="53" spans="2:11" s="25" customFormat="1" ht="20.25" customHeight="1">
      <c r="B53" s="220" t="s">
        <v>443</v>
      </c>
      <c r="C53" s="472" t="s">
        <v>456</v>
      </c>
      <c r="D53" s="472"/>
      <c r="E53" s="472"/>
      <c r="F53" s="206">
        <v>5</v>
      </c>
    </row>
    <row r="54" spans="2:11" s="25" customFormat="1" ht="20.25">
      <c r="B54" s="27"/>
      <c r="C54" s="27"/>
      <c r="D54" s="27"/>
      <c r="E54" s="27"/>
      <c r="F54" s="28"/>
    </row>
    <row r="55" spans="2:11" s="25" customFormat="1" ht="20.25"/>
    <row r="56" spans="2:11" s="25" customFormat="1" ht="20.25" customHeight="1">
      <c r="B56" s="213"/>
      <c r="C56" s="227" t="s">
        <v>308</v>
      </c>
      <c r="D56" s="227"/>
      <c r="E56" s="227"/>
      <c r="F56" s="28"/>
    </row>
    <row r="57" spans="2:11" s="25" customFormat="1" ht="20.25" customHeight="1">
      <c r="B57" s="216" t="s">
        <v>437</v>
      </c>
      <c r="C57" s="473" t="s">
        <v>457</v>
      </c>
      <c r="D57" s="473"/>
      <c r="E57" s="473"/>
      <c r="F57" s="206">
        <v>1</v>
      </c>
    </row>
    <row r="58" spans="2:11" s="25" customFormat="1" ht="20.25" customHeight="1">
      <c r="B58" s="217" t="s">
        <v>438</v>
      </c>
      <c r="C58" s="473" t="s">
        <v>458</v>
      </c>
      <c r="D58" s="473"/>
      <c r="E58" s="473"/>
      <c r="F58" s="206">
        <v>2</v>
      </c>
    </row>
    <row r="59" spans="2:11" s="25" customFormat="1" ht="20.25" customHeight="1">
      <c r="B59" s="218" t="s">
        <v>440</v>
      </c>
      <c r="C59" s="473" t="s">
        <v>459</v>
      </c>
      <c r="D59" s="473"/>
      <c r="E59" s="473"/>
      <c r="F59" s="206">
        <v>3</v>
      </c>
    </row>
    <row r="60" spans="2:11" s="25" customFormat="1" ht="20.25" customHeight="1">
      <c r="B60" s="219" t="s">
        <v>442</v>
      </c>
      <c r="C60" s="473" t="s">
        <v>460</v>
      </c>
      <c r="D60" s="473"/>
      <c r="E60" s="473"/>
      <c r="F60" s="206">
        <v>4</v>
      </c>
    </row>
    <row r="61" spans="2:11" s="25" customFormat="1" ht="20.25" customHeight="1">
      <c r="B61" s="220" t="s">
        <v>443</v>
      </c>
      <c r="C61" s="473" t="s">
        <v>461</v>
      </c>
      <c r="D61" s="473"/>
      <c r="E61" s="473"/>
      <c r="F61" s="206">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20:E20"/>
    <mergeCell ref="C21:E21"/>
    <mergeCell ref="C25:E25"/>
    <mergeCell ref="B2:E2"/>
    <mergeCell ref="B14:E14"/>
    <mergeCell ref="C17:E17"/>
    <mergeCell ref="C18:E18"/>
    <mergeCell ref="C19:E19"/>
    <mergeCell ref="C16:E16"/>
    <mergeCell ref="C24:E24"/>
    <mergeCell ref="C36:E36"/>
    <mergeCell ref="C37:E37"/>
    <mergeCell ref="C26:E26"/>
    <mergeCell ref="C27:E27"/>
    <mergeCell ref="C28:E28"/>
    <mergeCell ref="C29:E29"/>
    <mergeCell ref="C33:E33"/>
    <mergeCell ref="C34:E34"/>
    <mergeCell ref="C35:E35"/>
    <mergeCell ref="C32:E32"/>
    <mergeCell ref="C58:E58"/>
    <mergeCell ref="C59:E59"/>
    <mergeCell ref="C60:E60"/>
    <mergeCell ref="C61:E61"/>
    <mergeCell ref="C52:E52"/>
    <mergeCell ref="C53:E53"/>
    <mergeCell ref="C57:E57"/>
    <mergeCell ref="C51:E51"/>
    <mergeCell ref="C41:E41"/>
    <mergeCell ref="C42:E42"/>
    <mergeCell ref="C43:E43"/>
    <mergeCell ref="C44:E44"/>
    <mergeCell ref="C40:E40"/>
    <mergeCell ref="C48:E48"/>
    <mergeCell ref="C45:E45"/>
    <mergeCell ref="C49:E49"/>
    <mergeCell ref="C50:E5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election activeCell="I15" sqref="I15"/>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28"/>
      <c r="C3" s="229"/>
      <c r="D3" s="229"/>
      <c r="E3" s="229"/>
      <c r="F3" s="229"/>
      <c r="G3" s="229"/>
      <c r="H3" s="229"/>
      <c r="I3" s="230"/>
    </row>
    <row r="4" spans="2:19">
      <c r="B4" s="479" t="s">
        <v>462</v>
      </c>
      <c r="C4" s="480"/>
      <c r="D4" s="480"/>
      <c r="E4" s="481" t="s">
        <v>463</v>
      </c>
      <c r="F4" s="481"/>
      <c r="G4" s="481"/>
      <c r="H4" s="481"/>
      <c r="I4" s="482"/>
      <c r="Q4" s="476" t="s">
        <v>464</v>
      </c>
      <c r="R4" s="476"/>
    </row>
    <row r="5" spans="2:19">
      <c r="B5" s="479"/>
      <c r="C5" s="480"/>
      <c r="D5" s="480"/>
      <c r="E5" s="481"/>
      <c r="F5" s="481"/>
      <c r="G5" s="481"/>
      <c r="H5" s="481"/>
      <c r="I5" s="482"/>
      <c r="Q5" s="476"/>
      <c r="R5" s="476"/>
    </row>
    <row r="6" spans="2:19">
      <c r="B6" s="479"/>
      <c r="C6" s="480"/>
      <c r="D6" s="480"/>
      <c r="E6" s="481"/>
      <c r="F6" s="481"/>
      <c r="G6" s="481"/>
      <c r="H6" s="481"/>
      <c r="I6" s="482"/>
      <c r="Q6" s="476"/>
      <c r="R6" s="476"/>
    </row>
    <row r="7" spans="2:19" ht="15.75" thickBot="1">
      <c r="B7" s="231"/>
      <c r="I7" s="232"/>
    </row>
    <row r="8" spans="2:19" ht="62.25" customHeight="1" thickBot="1">
      <c r="B8" s="483" t="s">
        <v>418</v>
      </c>
      <c r="C8" s="484"/>
      <c r="D8" s="233" t="s">
        <v>465</v>
      </c>
      <c r="E8" s="234">
        <v>5</v>
      </c>
      <c r="F8" s="234">
        <v>10</v>
      </c>
      <c r="G8" s="234">
        <v>15</v>
      </c>
      <c r="H8" s="234">
        <v>20</v>
      </c>
      <c r="I8" s="235">
        <v>25</v>
      </c>
      <c r="K8" s="491" t="s">
        <v>466</v>
      </c>
      <c r="L8" s="492"/>
      <c r="M8" s="492"/>
      <c r="N8" s="492"/>
      <c r="O8" s="492"/>
      <c r="P8" s="493"/>
      <c r="Q8" s="487" t="s">
        <v>467</v>
      </c>
      <c r="R8" s="487"/>
      <c r="S8" s="9" t="s">
        <v>468</v>
      </c>
    </row>
    <row r="9" spans="2:19" ht="62.25" customHeight="1" thickBot="1">
      <c r="B9" s="483"/>
      <c r="C9" s="484"/>
      <c r="D9" s="233" t="s">
        <v>469</v>
      </c>
      <c r="E9" s="236">
        <v>4</v>
      </c>
      <c r="F9" s="236">
        <v>8</v>
      </c>
      <c r="G9" s="234">
        <v>12</v>
      </c>
      <c r="H9" s="234">
        <v>16</v>
      </c>
      <c r="I9" s="235">
        <v>20</v>
      </c>
      <c r="K9" s="494" t="s">
        <v>470</v>
      </c>
      <c r="L9" s="495"/>
      <c r="M9" s="495"/>
      <c r="N9" s="495"/>
      <c r="O9" s="495"/>
      <c r="P9" s="495"/>
      <c r="Q9" s="496" t="s">
        <v>471</v>
      </c>
      <c r="R9" s="497"/>
      <c r="S9" s="9" t="s">
        <v>413</v>
      </c>
    </row>
    <row r="10" spans="2:19" ht="62.25" customHeight="1" thickBot="1">
      <c r="B10" s="483"/>
      <c r="C10" s="484"/>
      <c r="D10" s="233" t="s">
        <v>472</v>
      </c>
      <c r="E10" s="236">
        <v>3</v>
      </c>
      <c r="F10" s="236">
        <v>6</v>
      </c>
      <c r="G10" s="236">
        <v>9</v>
      </c>
      <c r="H10" s="234">
        <v>12</v>
      </c>
      <c r="I10" s="235">
        <v>15</v>
      </c>
      <c r="K10" s="477" t="s">
        <v>440</v>
      </c>
      <c r="L10" s="478"/>
      <c r="M10" s="478"/>
      <c r="N10" s="478"/>
      <c r="O10" s="478"/>
      <c r="P10" s="478"/>
      <c r="Q10" s="487" t="s">
        <v>473</v>
      </c>
      <c r="R10" s="487"/>
      <c r="S10" s="9" t="s">
        <v>474</v>
      </c>
    </row>
    <row r="11" spans="2:19" ht="62.25" customHeight="1">
      <c r="B11" s="483"/>
      <c r="C11" s="484"/>
      <c r="D11" s="233" t="s">
        <v>475</v>
      </c>
      <c r="E11" s="237">
        <v>2</v>
      </c>
      <c r="F11" s="236">
        <v>4</v>
      </c>
      <c r="G11" s="236">
        <v>6</v>
      </c>
      <c r="H11" s="234">
        <v>8</v>
      </c>
      <c r="I11" s="235">
        <v>10</v>
      </c>
      <c r="K11" s="485" t="s">
        <v>476</v>
      </c>
      <c r="L11" s="486"/>
      <c r="M11" s="486"/>
      <c r="N11" s="486"/>
      <c r="O11" s="486"/>
      <c r="P11" s="486"/>
      <c r="Q11" s="487" t="s">
        <v>412</v>
      </c>
      <c r="R11" s="488"/>
      <c r="S11" s="9" t="s">
        <v>412</v>
      </c>
    </row>
    <row r="12" spans="2:19" ht="62.25" customHeight="1">
      <c r="B12" s="483"/>
      <c r="C12" s="484"/>
      <c r="D12" s="233" t="s">
        <v>477</v>
      </c>
      <c r="E12" s="237">
        <v>1</v>
      </c>
      <c r="F12" s="237">
        <v>2</v>
      </c>
      <c r="G12" s="236">
        <v>3</v>
      </c>
      <c r="H12" s="234">
        <v>4</v>
      </c>
      <c r="I12" s="235">
        <v>5</v>
      </c>
    </row>
    <row r="13" spans="2:19" ht="62.25" customHeight="1" thickBot="1">
      <c r="B13" s="238"/>
      <c r="C13" s="489" t="s">
        <v>478</v>
      </c>
      <c r="D13" s="490"/>
      <c r="E13" s="239" t="s">
        <v>479</v>
      </c>
      <c r="F13" s="239" t="s">
        <v>480</v>
      </c>
      <c r="G13" s="239" t="s">
        <v>481</v>
      </c>
      <c r="H13" s="239" t="s">
        <v>482</v>
      </c>
      <c r="I13" s="240" t="s">
        <v>483</v>
      </c>
    </row>
    <row r="17" spans="4:6">
      <c r="D17" s="9"/>
      <c r="E17" s="9"/>
      <c r="F17" s="9"/>
    </row>
    <row r="18" spans="4:6" ht="15.75">
      <c r="D18" s="14" t="s">
        <v>484</v>
      </c>
      <c r="E18" s="31" t="s">
        <v>476</v>
      </c>
      <c r="F18" s="31">
        <v>1</v>
      </c>
    </row>
    <row r="19" spans="4:6" ht="15.75">
      <c r="D19" t="s">
        <v>484</v>
      </c>
      <c r="E19" s="237" t="s">
        <v>476</v>
      </c>
      <c r="F19" s="237">
        <v>1</v>
      </c>
    </row>
    <row r="20" spans="4:6">
      <c r="D20" t="s">
        <v>485</v>
      </c>
      <c r="E20" t="s">
        <v>476</v>
      </c>
      <c r="F20">
        <v>2</v>
      </c>
    </row>
    <row r="21" spans="4:6">
      <c r="D21" t="s">
        <v>486</v>
      </c>
      <c r="E21" t="s">
        <v>440</v>
      </c>
      <c r="F21">
        <v>2</v>
      </c>
    </row>
    <row r="22" spans="4:6">
      <c r="D22" t="s">
        <v>487</v>
      </c>
      <c r="E22" t="s">
        <v>488</v>
      </c>
      <c r="F22">
        <v>3</v>
      </c>
    </row>
    <row r="23" spans="4:6">
      <c r="D23" t="s">
        <v>489</v>
      </c>
      <c r="E23" t="s">
        <v>466</v>
      </c>
      <c r="F23">
        <v>4</v>
      </c>
    </row>
    <row r="24" spans="4:6">
      <c r="D24" t="s">
        <v>490</v>
      </c>
      <c r="E24" t="s">
        <v>476</v>
      </c>
      <c r="F24">
        <v>1</v>
      </c>
    </row>
    <row r="25" spans="4:6">
      <c r="D25" t="s">
        <v>491</v>
      </c>
      <c r="E25" t="s">
        <v>440</v>
      </c>
      <c r="F25">
        <v>2</v>
      </c>
    </row>
    <row r="26" spans="4:6">
      <c r="D26" t="s">
        <v>492</v>
      </c>
      <c r="E26" t="s">
        <v>440</v>
      </c>
      <c r="F26">
        <v>2</v>
      </c>
    </row>
    <row r="27" spans="4:6">
      <c r="D27" t="s">
        <v>493</v>
      </c>
      <c r="E27" t="s">
        <v>470</v>
      </c>
      <c r="F27">
        <v>3</v>
      </c>
    </row>
    <row r="28" spans="4:6">
      <c r="D28" t="s">
        <v>494</v>
      </c>
      <c r="E28" t="s">
        <v>466</v>
      </c>
      <c r="F28">
        <v>4</v>
      </c>
    </row>
    <row r="29" spans="4:6">
      <c r="D29" t="s">
        <v>495</v>
      </c>
      <c r="E29" t="s">
        <v>440</v>
      </c>
      <c r="F29">
        <v>2</v>
      </c>
    </row>
    <row r="30" spans="4:6">
      <c r="D30" t="s">
        <v>496</v>
      </c>
      <c r="E30" t="s">
        <v>440</v>
      </c>
      <c r="F30">
        <v>2</v>
      </c>
    </row>
    <row r="31" spans="4:6">
      <c r="D31" t="s">
        <v>497</v>
      </c>
      <c r="E31" t="s">
        <v>440</v>
      </c>
      <c r="F31">
        <v>2</v>
      </c>
    </row>
    <row r="32" spans="4:6">
      <c r="D32" t="s">
        <v>498</v>
      </c>
      <c r="E32" t="s">
        <v>470</v>
      </c>
      <c r="F32">
        <v>3</v>
      </c>
    </row>
    <row r="33" spans="4:6">
      <c r="D33" t="s">
        <v>499</v>
      </c>
      <c r="E33" t="s">
        <v>466</v>
      </c>
      <c r="F33">
        <v>4</v>
      </c>
    </row>
    <row r="34" spans="4:6">
      <c r="D34" t="s">
        <v>500</v>
      </c>
      <c r="E34" t="s">
        <v>440</v>
      </c>
      <c r="F34">
        <v>2</v>
      </c>
    </row>
    <row r="35" spans="4:6">
      <c r="D35" t="s">
        <v>501</v>
      </c>
      <c r="E35" t="s">
        <v>440</v>
      </c>
      <c r="F35">
        <v>2</v>
      </c>
    </row>
    <row r="36" spans="4:6">
      <c r="D36" t="s">
        <v>502</v>
      </c>
      <c r="E36" t="s">
        <v>470</v>
      </c>
      <c r="F36">
        <v>3</v>
      </c>
    </row>
    <row r="37" spans="4:6">
      <c r="D37" t="s">
        <v>503</v>
      </c>
      <c r="E37" t="s">
        <v>470</v>
      </c>
      <c r="F37">
        <v>3</v>
      </c>
    </row>
    <row r="38" spans="4:6">
      <c r="D38" t="s">
        <v>504</v>
      </c>
      <c r="E38" t="s">
        <v>466</v>
      </c>
      <c r="F38">
        <v>4</v>
      </c>
    </row>
    <row r="39" spans="4:6">
      <c r="D39" t="s">
        <v>505</v>
      </c>
      <c r="E39" t="s">
        <v>470</v>
      </c>
      <c r="F39">
        <v>3</v>
      </c>
    </row>
    <row r="40" spans="4:6">
      <c r="D40" t="s">
        <v>506</v>
      </c>
      <c r="E40" t="s">
        <v>470</v>
      </c>
      <c r="F40">
        <v>3</v>
      </c>
    </row>
    <row r="41" spans="4:6">
      <c r="D41" t="s">
        <v>507</v>
      </c>
      <c r="E41" t="s">
        <v>470</v>
      </c>
      <c r="F41">
        <v>3</v>
      </c>
    </row>
    <row r="42" spans="4:6">
      <c r="D42" t="s">
        <v>508</v>
      </c>
      <c r="E42" t="s">
        <v>470</v>
      </c>
      <c r="F42">
        <v>3</v>
      </c>
    </row>
    <row r="43" spans="4:6">
      <c r="D43" t="s">
        <v>509</v>
      </c>
      <c r="E43" t="s">
        <v>466</v>
      </c>
      <c r="F43">
        <v>4</v>
      </c>
    </row>
  </sheetData>
  <mergeCells count="13">
    <mergeCell ref="C13:D13"/>
    <mergeCell ref="Q10:R10"/>
    <mergeCell ref="K8:P8"/>
    <mergeCell ref="Q8:R8"/>
    <mergeCell ref="K9:P9"/>
    <mergeCell ref="Q9:R9"/>
    <mergeCell ref="Q4:R6"/>
    <mergeCell ref="K10:P10"/>
    <mergeCell ref="B4:D6"/>
    <mergeCell ref="E4:I6"/>
    <mergeCell ref="B8:C12"/>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89"/>
  <sheetViews>
    <sheetView showGridLines="0" topLeftCell="C5" zoomScale="80" zoomScaleNormal="80" workbookViewId="0">
      <selection activeCell="M10" sqref="M10:M19"/>
    </sheetView>
  </sheetViews>
  <sheetFormatPr baseColWidth="10" defaultColWidth="11.42578125" defaultRowHeight="15"/>
  <cols>
    <col min="1" max="1" width="6.140625" style="249" customWidth="1"/>
    <col min="2" max="2" width="22.42578125" style="249" customWidth="1"/>
    <col min="3" max="3" width="42" customWidth="1"/>
    <col min="4" max="4" width="15.42578125" style="250" customWidth="1"/>
    <col min="5" max="5" width="10.85546875" style="251" customWidth="1"/>
    <col min="6" max="6" width="13.7109375" style="251" customWidth="1"/>
    <col min="7" max="7" width="14.140625" customWidth="1"/>
    <col min="8" max="8" width="22" customWidth="1"/>
    <col min="9" max="9" width="10.5703125" customWidth="1"/>
    <col min="10" max="10" width="11" customWidth="1"/>
    <col min="11" max="11" width="15" customWidth="1"/>
    <col min="12" max="12" width="14.42578125" customWidth="1"/>
    <col min="13" max="13" width="48.28515625" style="273" customWidth="1"/>
  </cols>
  <sheetData>
    <row r="1" spans="1:13" s="11" customFormat="1" ht="16.5" customHeight="1">
      <c r="A1" s="421"/>
      <c r="B1" s="421"/>
      <c r="C1" s="421"/>
      <c r="D1" s="525"/>
      <c r="E1" s="525"/>
      <c r="F1" s="525"/>
      <c r="G1" s="525"/>
      <c r="H1" s="525"/>
      <c r="I1" s="525"/>
      <c r="J1" s="525"/>
      <c r="K1" s="521"/>
      <c r="L1" s="521"/>
      <c r="M1" s="521"/>
    </row>
    <row r="2" spans="1:13" s="11" customFormat="1" ht="39.75" customHeight="1">
      <c r="A2" s="421"/>
      <c r="B2" s="421"/>
      <c r="C2" s="421"/>
      <c r="D2" s="525"/>
      <c r="E2" s="525"/>
      <c r="F2" s="525"/>
      <c r="G2" s="525"/>
      <c r="H2" s="525"/>
      <c r="I2" s="525"/>
      <c r="J2" s="525"/>
      <c r="K2" s="521"/>
      <c r="L2" s="521"/>
      <c r="M2" s="521"/>
    </row>
    <row r="3" spans="1:13" s="11" customFormat="1" ht="3" customHeight="1">
      <c r="A3" s="421"/>
      <c r="B3" s="421"/>
      <c r="C3" s="421"/>
      <c r="D3" s="241"/>
      <c r="E3" s="241"/>
      <c r="F3" s="241"/>
      <c r="G3" s="241"/>
      <c r="H3" s="241"/>
      <c r="I3" s="241"/>
      <c r="J3" s="241"/>
      <c r="K3" s="521"/>
      <c r="L3" s="521"/>
      <c r="M3" s="521"/>
    </row>
    <row r="4" spans="1:13" s="11" customFormat="1" ht="21.75" customHeight="1">
      <c r="A4" s="522" t="s">
        <v>363</v>
      </c>
      <c r="B4" s="522"/>
      <c r="C4" s="524" t="str">
        <f>'6. Valoración Controles'!C4:K4</f>
        <v>MEJORAMIENTO INFRAESTRUCTURA FÍSICA</v>
      </c>
      <c r="D4" s="524"/>
      <c r="E4" s="524"/>
      <c r="F4" s="524"/>
      <c r="G4" s="524"/>
      <c r="H4" s="524"/>
      <c r="I4" s="524"/>
      <c r="J4" s="524"/>
      <c r="K4" s="524"/>
      <c r="L4" s="524"/>
      <c r="M4" s="524"/>
    </row>
    <row r="5" spans="1:13" s="11" customFormat="1" ht="40.9" customHeight="1">
      <c r="A5" s="522" t="s">
        <v>364</v>
      </c>
      <c r="B5" s="522"/>
      <c r="C5" s="52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23"/>
      <c r="E5" s="523"/>
      <c r="F5" s="523"/>
      <c r="G5" s="523"/>
      <c r="H5" s="523"/>
      <c r="I5" s="523"/>
      <c r="J5" s="523"/>
      <c r="K5" s="523"/>
      <c r="L5" s="523"/>
      <c r="M5" s="523"/>
    </row>
    <row r="6" spans="1:13" s="11" customFormat="1" ht="24.75" customHeight="1" thickBot="1">
      <c r="A6" s="522" t="s">
        <v>365</v>
      </c>
      <c r="B6" s="522"/>
      <c r="C6" s="523" t="s">
        <v>272</v>
      </c>
      <c r="D6" s="523"/>
      <c r="E6" s="523"/>
      <c r="F6" s="523"/>
      <c r="G6" s="523"/>
      <c r="H6" s="523"/>
      <c r="I6" s="523"/>
      <c r="J6" s="523"/>
      <c r="K6" s="523"/>
      <c r="L6" s="523"/>
      <c r="M6" s="523"/>
    </row>
    <row r="7" spans="1:13" s="246" customFormat="1" ht="24.75" customHeight="1" thickTop="1" thickBot="1">
      <c r="A7" s="531" t="s">
        <v>510</v>
      </c>
      <c r="B7" s="532"/>
      <c r="C7" s="533"/>
      <c r="D7" s="534" t="s">
        <v>511</v>
      </c>
      <c r="E7" s="534"/>
      <c r="F7" s="534"/>
      <c r="G7" s="535" t="s">
        <v>512</v>
      </c>
      <c r="H7" s="526" t="s">
        <v>513</v>
      </c>
      <c r="I7" s="528" t="s">
        <v>514</v>
      </c>
      <c r="J7" s="529"/>
      <c r="K7" s="528" t="s">
        <v>515</v>
      </c>
      <c r="L7" s="529"/>
      <c r="M7" s="530" t="s">
        <v>516</v>
      </c>
    </row>
    <row r="8" spans="1:13" s="247" customFormat="1" ht="57" customHeight="1" thickTop="1" thickBot="1">
      <c r="A8" s="252" t="s">
        <v>42</v>
      </c>
      <c r="B8" s="252" t="s">
        <v>211</v>
      </c>
      <c r="C8" s="252" t="s">
        <v>213</v>
      </c>
      <c r="D8" s="253" t="s">
        <v>223</v>
      </c>
      <c r="E8" s="253" t="s">
        <v>517</v>
      </c>
      <c r="F8" s="253" t="s">
        <v>518</v>
      </c>
      <c r="G8" s="535"/>
      <c r="H8" s="527"/>
      <c r="I8" s="254" t="s">
        <v>519</v>
      </c>
      <c r="J8" s="254" t="s">
        <v>520</v>
      </c>
      <c r="K8" s="254" t="s">
        <v>521</v>
      </c>
      <c r="L8" s="254" t="s">
        <v>522</v>
      </c>
      <c r="M8" s="530"/>
    </row>
    <row r="9" spans="1:13" s="248" customFormat="1" ht="3.75" customHeight="1" thickTop="1" thickBot="1">
      <c r="A9" s="509"/>
      <c r="B9" s="509"/>
      <c r="C9" s="509"/>
      <c r="D9" s="509"/>
      <c r="E9" s="509"/>
      <c r="F9" s="509"/>
      <c r="G9" s="509"/>
      <c r="H9" s="255"/>
      <c r="I9" s="255"/>
      <c r="J9" s="255"/>
      <c r="K9" s="255"/>
      <c r="L9" s="255"/>
      <c r="M9" s="272"/>
    </row>
    <row r="10" spans="1:13" s="248" customFormat="1" ht="13.5" customHeight="1">
      <c r="A10" s="520">
        <f>'7. Mapa Final'!A10</f>
        <v>1</v>
      </c>
      <c r="B10" s="519" t="str">
        <f>'7. Mapa Final'!B10</f>
        <v xml:space="preserve">Daño, pérdida o uso indebido de bienes muebles o  inmuebles </v>
      </c>
      <c r="C10" s="510" t="str">
        <f>'7. Mapa Final'!C10</f>
        <v>Los bienes sean sustraidos, sufran daños superiores a los generados por su uso</v>
      </c>
      <c r="D10" s="511" t="str">
        <f>'7. Mapa Final'!J10</f>
        <v>Alta - 4</v>
      </c>
      <c r="E10" s="512" t="str">
        <f>'7. Mapa Final'!K10</f>
        <v>Leve - 1</v>
      </c>
      <c r="F10" s="513" t="str">
        <f>'7. Mapa Final'!M10</f>
        <v>Moderado - 4</v>
      </c>
      <c r="G10" s="426" t="s">
        <v>412</v>
      </c>
      <c r="H10" s="510"/>
      <c r="I10" s="514"/>
      <c r="J10" s="514" t="s">
        <v>523</v>
      </c>
      <c r="K10" s="517">
        <v>45658</v>
      </c>
      <c r="L10" s="517">
        <v>45747</v>
      </c>
      <c r="M10" s="515" t="s">
        <v>524</v>
      </c>
    </row>
    <row r="11" spans="1:13" s="248" customFormat="1" ht="13.5" customHeight="1">
      <c r="A11" s="518"/>
      <c r="B11" s="504"/>
      <c r="C11" s="503"/>
      <c r="D11" s="506"/>
      <c r="E11" s="508"/>
      <c r="F11" s="502"/>
      <c r="G11" s="427"/>
      <c r="H11" s="503"/>
      <c r="I11" s="499"/>
      <c r="J11" s="499"/>
      <c r="K11" s="499"/>
      <c r="L11" s="499"/>
      <c r="M11" s="516"/>
    </row>
    <row r="12" spans="1:13" s="248" customFormat="1" ht="13.5" customHeight="1">
      <c r="A12" s="518"/>
      <c r="B12" s="504"/>
      <c r="C12" s="503"/>
      <c r="D12" s="506"/>
      <c r="E12" s="508"/>
      <c r="F12" s="502"/>
      <c r="G12" s="427"/>
      <c r="H12" s="503"/>
      <c r="I12" s="499"/>
      <c r="J12" s="499"/>
      <c r="K12" s="499"/>
      <c r="L12" s="499"/>
      <c r="M12" s="516"/>
    </row>
    <row r="13" spans="1:13" s="248" customFormat="1" ht="13.5" customHeight="1">
      <c r="A13" s="518"/>
      <c r="B13" s="504"/>
      <c r="C13" s="503"/>
      <c r="D13" s="506"/>
      <c r="E13" s="508"/>
      <c r="F13" s="502"/>
      <c r="G13" s="427"/>
      <c r="H13" s="503"/>
      <c r="I13" s="499"/>
      <c r="J13" s="499"/>
      <c r="K13" s="499"/>
      <c r="L13" s="499"/>
      <c r="M13" s="516"/>
    </row>
    <row r="14" spans="1:13" s="248" customFormat="1" ht="13.5" customHeight="1">
      <c r="A14" s="518"/>
      <c r="B14" s="504"/>
      <c r="C14" s="503"/>
      <c r="D14" s="506"/>
      <c r="E14" s="508"/>
      <c r="F14" s="502"/>
      <c r="G14" s="427"/>
      <c r="H14" s="503"/>
      <c r="I14" s="499"/>
      <c r="J14" s="499"/>
      <c r="K14" s="499"/>
      <c r="L14" s="499"/>
      <c r="M14" s="516"/>
    </row>
    <row r="15" spans="1:13" s="248" customFormat="1" ht="13.5" customHeight="1">
      <c r="A15" s="518"/>
      <c r="B15" s="504"/>
      <c r="C15" s="503"/>
      <c r="D15" s="506"/>
      <c r="E15" s="508"/>
      <c r="F15" s="502"/>
      <c r="G15" s="427"/>
      <c r="H15" s="503"/>
      <c r="I15" s="499"/>
      <c r="J15" s="499"/>
      <c r="K15" s="499"/>
      <c r="L15" s="499"/>
      <c r="M15" s="516"/>
    </row>
    <row r="16" spans="1:13" s="248" customFormat="1" ht="13.5" customHeight="1">
      <c r="A16" s="518"/>
      <c r="B16" s="504"/>
      <c r="C16" s="503"/>
      <c r="D16" s="506"/>
      <c r="E16" s="508"/>
      <c r="F16" s="502"/>
      <c r="G16" s="427"/>
      <c r="H16" s="503"/>
      <c r="I16" s="499"/>
      <c r="J16" s="499"/>
      <c r="K16" s="499"/>
      <c r="L16" s="499"/>
      <c r="M16" s="516"/>
    </row>
    <row r="17" spans="1:13" s="248" customFormat="1" ht="13.5" customHeight="1">
      <c r="A17" s="518"/>
      <c r="B17" s="504"/>
      <c r="C17" s="503"/>
      <c r="D17" s="506"/>
      <c r="E17" s="508"/>
      <c r="F17" s="502"/>
      <c r="G17" s="427"/>
      <c r="H17" s="503"/>
      <c r="I17" s="499"/>
      <c r="J17" s="499"/>
      <c r="K17" s="499"/>
      <c r="L17" s="499"/>
      <c r="M17" s="516"/>
    </row>
    <row r="18" spans="1:13" s="248" customFormat="1" ht="21.75" customHeight="1">
      <c r="A18" s="518"/>
      <c r="B18" s="504"/>
      <c r="C18" s="503"/>
      <c r="D18" s="506"/>
      <c r="E18" s="508"/>
      <c r="F18" s="502"/>
      <c r="G18" s="427"/>
      <c r="H18" s="503"/>
      <c r="I18" s="499"/>
      <c r="J18" s="499"/>
      <c r="K18" s="499"/>
      <c r="L18" s="499"/>
      <c r="M18" s="516"/>
    </row>
    <row r="19" spans="1:13" s="248" customFormat="1" ht="21.75" customHeight="1">
      <c r="A19" s="518"/>
      <c r="B19" s="504"/>
      <c r="C19" s="503"/>
      <c r="D19" s="506"/>
      <c r="E19" s="508"/>
      <c r="F19" s="502"/>
      <c r="G19" s="428"/>
      <c r="H19" s="503"/>
      <c r="I19" s="499"/>
      <c r="J19" s="499"/>
      <c r="K19" s="499"/>
      <c r="L19" s="499"/>
      <c r="M19" s="516"/>
    </row>
    <row r="20" spans="1:13" s="248" customFormat="1" ht="13.5" customHeight="1">
      <c r="A20" s="518">
        <f>'7. Mapa Final'!A20</f>
        <v>2</v>
      </c>
      <c r="B20" s="504" t="str">
        <f>'7. Mapa Final'!B20</f>
        <v xml:space="preserve">Titulación de bienes inmuebles sin legalizar </v>
      </c>
      <c r="C20" s="503" t="str">
        <f>'7. Mapa Final'!C20</f>
        <v>No tener  definido y con documentacion el estado legal de los bienes  inmuebles de la Rama</v>
      </c>
      <c r="D20" s="505" t="str">
        <f>'7. Mapa Final'!J20</f>
        <v>Muy Baja - 1</v>
      </c>
      <c r="E20" s="507" t="str">
        <f>'7. Mapa Final'!K20</f>
        <v>Menor - 2</v>
      </c>
      <c r="F20" s="502" t="str">
        <f>'7. Mapa Final'!M20</f>
        <v>Bajo - 2</v>
      </c>
      <c r="G20" s="426" t="s">
        <v>412</v>
      </c>
      <c r="H20" s="503"/>
      <c r="I20" s="499"/>
      <c r="J20" s="499" t="s">
        <v>523</v>
      </c>
      <c r="K20" s="517">
        <v>45658</v>
      </c>
      <c r="L20" s="517">
        <v>45747</v>
      </c>
      <c r="M20" s="515" t="s">
        <v>525</v>
      </c>
    </row>
    <row r="21" spans="1:13" s="248" customFormat="1" ht="13.5" customHeight="1">
      <c r="A21" s="518"/>
      <c r="B21" s="504"/>
      <c r="C21" s="503"/>
      <c r="D21" s="506"/>
      <c r="E21" s="508"/>
      <c r="F21" s="502"/>
      <c r="G21" s="427"/>
      <c r="H21" s="503"/>
      <c r="I21" s="499"/>
      <c r="J21" s="499"/>
      <c r="K21" s="499"/>
      <c r="L21" s="499"/>
      <c r="M21" s="516"/>
    </row>
    <row r="22" spans="1:13" s="248" customFormat="1" ht="13.5" customHeight="1">
      <c r="A22" s="518"/>
      <c r="B22" s="504"/>
      <c r="C22" s="503"/>
      <c r="D22" s="506"/>
      <c r="E22" s="508"/>
      <c r="F22" s="502"/>
      <c r="G22" s="427"/>
      <c r="H22" s="503"/>
      <c r="I22" s="499"/>
      <c r="J22" s="499"/>
      <c r="K22" s="499"/>
      <c r="L22" s="499"/>
      <c r="M22" s="516"/>
    </row>
    <row r="23" spans="1:13" s="248" customFormat="1" ht="13.5" customHeight="1">
      <c r="A23" s="518"/>
      <c r="B23" s="504"/>
      <c r="C23" s="503"/>
      <c r="D23" s="506"/>
      <c r="E23" s="508"/>
      <c r="F23" s="502"/>
      <c r="G23" s="427"/>
      <c r="H23" s="503"/>
      <c r="I23" s="499"/>
      <c r="J23" s="499"/>
      <c r="K23" s="499"/>
      <c r="L23" s="499"/>
      <c r="M23" s="516"/>
    </row>
    <row r="24" spans="1:13" s="248" customFormat="1" ht="13.5" customHeight="1">
      <c r="A24" s="518"/>
      <c r="B24" s="504"/>
      <c r="C24" s="503"/>
      <c r="D24" s="506"/>
      <c r="E24" s="508"/>
      <c r="F24" s="502"/>
      <c r="G24" s="427"/>
      <c r="H24" s="503"/>
      <c r="I24" s="499"/>
      <c r="J24" s="499"/>
      <c r="K24" s="499"/>
      <c r="L24" s="499"/>
      <c r="M24" s="516"/>
    </row>
    <row r="25" spans="1:13" s="248" customFormat="1" ht="13.5" customHeight="1">
      <c r="A25" s="518"/>
      <c r="B25" s="504"/>
      <c r="C25" s="503"/>
      <c r="D25" s="506"/>
      <c r="E25" s="508"/>
      <c r="F25" s="502"/>
      <c r="G25" s="427"/>
      <c r="H25" s="503"/>
      <c r="I25" s="499"/>
      <c r="J25" s="499"/>
      <c r="K25" s="499"/>
      <c r="L25" s="499"/>
      <c r="M25" s="516"/>
    </row>
    <row r="26" spans="1:13" s="248" customFormat="1" ht="13.5" customHeight="1">
      <c r="A26" s="518"/>
      <c r="B26" s="504"/>
      <c r="C26" s="503"/>
      <c r="D26" s="506"/>
      <c r="E26" s="508"/>
      <c r="F26" s="502"/>
      <c r="G26" s="427"/>
      <c r="H26" s="503"/>
      <c r="I26" s="499"/>
      <c r="J26" s="499"/>
      <c r="K26" s="499"/>
      <c r="L26" s="499"/>
      <c r="M26" s="516"/>
    </row>
    <row r="27" spans="1:13" s="248" customFormat="1" ht="13.5" customHeight="1">
      <c r="A27" s="518"/>
      <c r="B27" s="504"/>
      <c r="C27" s="503"/>
      <c r="D27" s="506"/>
      <c r="E27" s="508"/>
      <c r="F27" s="502"/>
      <c r="G27" s="427"/>
      <c r="H27" s="503"/>
      <c r="I27" s="499"/>
      <c r="J27" s="499"/>
      <c r="K27" s="499"/>
      <c r="L27" s="499"/>
      <c r="M27" s="516"/>
    </row>
    <row r="28" spans="1:13" s="248" customFormat="1" ht="21.75" customHeight="1">
      <c r="A28" s="518"/>
      <c r="B28" s="504"/>
      <c r="C28" s="503"/>
      <c r="D28" s="506"/>
      <c r="E28" s="508"/>
      <c r="F28" s="502"/>
      <c r="G28" s="427"/>
      <c r="H28" s="503"/>
      <c r="I28" s="499"/>
      <c r="J28" s="499"/>
      <c r="K28" s="499"/>
      <c r="L28" s="499"/>
      <c r="M28" s="516"/>
    </row>
    <row r="29" spans="1:13" s="248" customFormat="1" ht="21.75" customHeight="1">
      <c r="A29" s="518"/>
      <c r="B29" s="504"/>
      <c r="C29" s="503"/>
      <c r="D29" s="506"/>
      <c r="E29" s="508"/>
      <c r="F29" s="502"/>
      <c r="G29" s="428"/>
      <c r="H29" s="503"/>
      <c r="I29" s="499"/>
      <c r="J29" s="499"/>
      <c r="K29" s="499"/>
      <c r="L29" s="499"/>
      <c r="M29" s="516"/>
    </row>
    <row r="30" spans="1:13" s="248" customFormat="1" ht="13.5" customHeight="1">
      <c r="A30" s="518">
        <f>'7. Mapa Final'!A30</f>
        <v>3</v>
      </c>
      <c r="B30" s="504" t="str">
        <f>'7. Mapa Final'!B30</f>
        <v xml:space="preserve">Incumplimiento de los matenimientos preventivos, correctivos </v>
      </c>
      <c r="C30" s="503" t="str">
        <f>'7. Mapa Final'!C30</f>
        <v>No ejecutar en forma oportuna y acorde con estipulaciones técnicas los mantenimientos de bienes muebles, inmuebles y equipos</v>
      </c>
      <c r="D30" s="505" t="str">
        <f>'7. Mapa Final'!J30</f>
        <v>Baja - 2</v>
      </c>
      <c r="E30" s="507" t="str">
        <f>'7. Mapa Final'!K30</f>
        <v>Leve - 1</v>
      </c>
      <c r="F30" s="502" t="str">
        <f>'7. Mapa Final'!M30</f>
        <v>Bajo - 2</v>
      </c>
      <c r="G30" s="426" t="s">
        <v>412</v>
      </c>
      <c r="H30" s="503"/>
      <c r="I30" s="499"/>
      <c r="J30" s="499" t="s">
        <v>523</v>
      </c>
      <c r="K30" s="517">
        <v>45658</v>
      </c>
      <c r="L30" s="517">
        <v>45747</v>
      </c>
      <c r="M30" s="515" t="s">
        <v>526</v>
      </c>
    </row>
    <row r="31" spans="1:13" s="248" customFormat="1" ht="13.5" customHeight="1">
      <c r="A31" s="518"/>
      <c r="B31" s="504"/>
      <c r="C31" s="503"/>
      <c r="D31" s="506"/>
      <c r="E31" s="508"/>
      <c r="F31" s="502"/>
      <c r="G31" s="427"/>
      <c r="H31" s="503"/>
      <c r="I31" s="499"/>
      <c r="J31" s="499"/>
      <c r="K31" s="499"/>
      <c r="L31" s="499"/>
      <c r="M31" s="516"/>
    </row>
    <row r="32" spans="1:13" s="248" customFormat="1" ht="13.5" customHeight="1">
      <c r="A32" s="518"/>
      <c r="B32" s="504"/>
      <c r="C32" s="503"/>
      <c r="D32" s="506"/>
      <c r="E32" s="508"/>
      <c r="F32" s="502"/>
      <c r="G32" s="427"/>
      <c r="H32" s="503"/>
      <c r="I32" s="499"/>
      <c r="J32" s="499"/>
      <c r="K32" s="499"/>
      <c r="L32" s="499"/>
      <c r="M32" s="516"/>
    </row>
    <row r="33" spans="1:13" s="248" customFormat="1" ht="13.5" customHeight="1">
      <c r="A33" s="518"/>
      <c r="B33" s="504"/>
      <c r="C33" s="503"/>
      <c r="D33" s="506"/>
      <c r="E33" s="508"/>
      <c r="F33" s="502"/>
      <c r="G33" s="427"/>
      <c r="H33" s="503"/>
      <c r="I33" s="499"/>
      <c r="J33" s="499"/>
      <c r="K33" s="499"/>
      <c r="L33" s="499"/>
      <c r="M33" s="516"/>
    </row>
    <row r="34" spans="1:13" s="248" customFormat="1" ht="13.5" customHeight="1">
      <c r="A34" s="518"/>
      <c r="B34" s="504"/>
      <c r="C34" s="503"/>
      <c r="D34" s="506"/>
      <c r="E34" s="508"/>
      <c r="F34" s="502"/>
      <c r="G34" s="427"/>
      <c r="H34" s="503"/>
      <c r="I34" s="499"/>
      <c r="J34" s="499"/>
      <c r="K34" s="499"/>
      <c r="L34" s="499"/>
      <c r="M34" s="516"/>
    </row>
    <row r="35" spans="1:13" s="248" customFormat="1" ht="13.5" customHeight="1">
      <c r="A35" s="518"/>
      <c r="B35" s="504"/>
      <c r="C35" s="503"/>
      <c r="D35" s="506"/>
      <c r="E35" s="508"/>
      <c r="F35" s="502"/>
      <c r="G35" s="427"/>
      <c r="H35" s="503"/>
      <c r="I35" s="499"/>
      <c r="J35" s="499"/>
      <c r="K35" s="499"/>
      <c r="L35" s="499"/>
      <c r="M35" s="516"/>
    </row>
    <row r="36" spans="1:13" s="248" customFormat="1" ht="13.5" customHeight="1">
      <c r="A36" s="518"/>
      <c r="B36" s="504"/>
      <c r="C36" s="503"/>
      <c r="D36" s="506"/>
      <c r="E36" s="508"/>
      <c r="F36" s="502"/>
      <c r="G36" s="427"/>
      <c r="H36" s="503"/>
      <c r="I36" s="499"/>
      <c r="J36" s="499"/>
      <c r="K36" s="499"/>
      <c r="L36" s="499"/>
      <c r="M36" s="516"/>
    </row>
    <row r="37" spans="1:13" s="248" customFormat="1" ht="13.5" customHeight="1">
      <c r="A37" s="518"/>
      <c r="B37" s="504"/>
      <c r="C37" s="503"/>
      <c r="D37" s="506"/>
      <c r="E37" s="508"/>
      <c r="F37" s="502"/>
      <c r="G37" s="427"/>
      <c r="H37" s="503"/>
      <c r="I37" s="499"/>
      <c r="J37" s="499"/>
      <c r="K37" s="499"/>
      <c r="L37" s="499"/>
      <c r="M37" s="516"/>
    </row>
    <row r="38" spans="1:13" s="248" customFormat="1" ht="21.75" customHeight="1">
      <c r="A38" s="518"/>
      <c r="B38" s="504"/>
      <c r="C38" s="503"/>
      <c r="D38" s="506"/>
      <c r="E38" s="508"/>
      <c r="F38" s="502"/>
      <c r="G38" s="427"/>
      <c r="H38" s="503"/>
      <c r="I38" s="499"/>
      <c r="J38" s="499"/>
      <c r="K38" s="499"/>
      <c r="L38" s="499"/>
      <c r="M38" s="516"/>
    </row>
    <row r="39" spans="1:13" s="248" customFormat="1" ht="21.75" customHeight="1" thickBot="1">
      <c r="A39" s="518"/>
      <c r="B39" s="504"/>
      <c r="C39" s="503"/>
      <c r="D39" s="506"/>
      <c r="E39" s="508"/>
      <c r="F39" s="502"/>
      <c r="G39" s="428"/>
      <c r="H39" s="503"/>
      <c r="I39" s="499"/>
      <c r="J39" s="499"/>
      <c r="K39" s="499"/>
      <c r="L39" s="499"/>
      <c r="M39" s="516"/>
    </row>
    <row r="40" spans="1:13" s="248" customFormat="1" ht="13.5" hidden="1" customHeight="1">
      <c r="A40" s="498">
        <f>'7. Mapa Final'!A40</f>
        <v>4</v>
      </c>
      <c r="B40" s="504" t="str">
        <f>'7. Mapa Final'!B40</f>
        <v xml:space="preserve">Recibir dádivas o beneficios a nombre propio o de terceros para  afectar la seguridad o confidencialidad de la información   </v>
      </c>
      <c r="C40" s="503" t="str">
        <f>'7. Mapa Final'!C40</f>
        <v>Recibir dádivas o beneficios a nombre propio o de terceros por   revelar información confidencial,  alterar, retener o no publicar información.</v>
      </c>
      <c r="D40" s="505" t="str">
        <f>'7. Mapa Final'!J40</f>
        <v>Muy Baja - 1</v>
      </c>
      <c r="E40" s="507" t="str">
        <f>'7. Mapa Final'!K40</f>
        <v>Catastrófico - 5</v>
      </c>
      <c r="F40" s="502" t="str">
        <f>'7. Mapa Final'!M40</f>
        <v>Extremo - 5</v>
      </c>
      <c r="G40" s="427"/>
      <c r="H40" s="503"/>
      <c r="I40" s="499" t="s">
        <v>523</v>
      </c>
      <c r="J40" s="499"/>
      <c r="K40" s="500">
        <v>45292</v>
      </c>
      <c r="L40" s="500">
        <v>45382</v>
      </c>
      <c r="M40" s="501"/>
    </row>
    <row r="41" spans="1:13" s="248" customFormat="1" ht="13.5" hidden="1" customHeight="1">
      <c r="A41" s="498"/>
      <c r="B41" s="504"/>
      <c r="C41" s="503"/>
      <c r="D41" s="506"/>
      <c r="E41" s="508"/>
      <c r="F41" s="502"/>
      <c r="G41" s="427"/>
      <c r="H41" s="503"/>
      <c r="I41" s="499"/>
      <c r="J41" s="499"/>
      <c r="K41" s="499"/>
      <c r="L41" s="499"/>
      <c r="M41" s="501"/>
    </row>
    <row r="42" spans="1:13" s="248" customFormat="1" ht="13.5" hidden="1" customHeight="1">
      <c r="A42" s="498"/>
      <c r="B42" s="504"/>
      <c r="C42" s="503"/>
      <c r="D42" s="506"/>
      <c r="E42" s="508"/>
      <c r="F42" s="502"/>
      <c r="G42" s="427"/>
      <c r="H42" s="503"/>
      <c r="I42" s="499"/>
      <c r="J42" s="499"/>
      <c r="K42" s="499"/>
      <c r="L42" s="499"/>
      <c r="M42" s="501"/>
    </row>
    <row r="43" spans="1:13" s="248" customFormat="1" ht="13.5" hidden="1" customHeight="1">
      <c r="A43" s="498"/>
      <c r="B43" s="504"/>
      <c r="C43" s="503"/>
      <c r="D43" s="506"/>
      <c r="E43" s="508"/>
      <c r="F43" s="502"/>
      <c r="G43" s="427"/>
      <c r="H43" s="503"/>
      <c r="I43" s="499"/>
      <c r="J43" s="499"/>
      <c r="K43" s="499"/>
      <c r="L43" s="499"/>
      <c r="M43" s="501"/>
    </row>
    <row r="44" spans="1:13" s="248" customFormat="1" ht="13.5" hidden="1" customHeight="1">
      <c r="A44" s="498"/>
      <c r="B44" s="504"/>
      <c r="C44" s="503"/>
      <c r="D44" s="506"/>
      <c r="E44" s="508"/>
      <c r="F44" s="502"/>
      <c r="G44" s="427"/>
      <c r="H44" s="503"/>
      <c r="I44" s="499"/>
      <c r="J44" s="499"/>
      <c r="K44" s="499"/>
      <c r="L44" s="499"/>
      <c r="M44" s="501"/>
    </row>
    <row r="45" spans="1:13" s="248" customFormat="1" ht="13.5" hidden="1" customHeight="1">
      <c r="A45" s="498"/>
      <c r="B45" s="504"/>
      <c r="C45" s="503"/>
      <c r="D45" s="506"/>
      <c r="E45" s="508"/>
      <c r="F45" s="502"/>
      <c r="G45" s="427"/>
      <c r="H45" s="503"/>
      <c r="I45" s="499"/>
      <c r="J45" s="499"/>
      <c r="K45" s="499"/>
      <c r="L45" s="499"/>
      <c r="M45" s="501"/>
    </row>
    <row r="46" spans="1:13" s="248" customFormat="1" ht="13.5" hidden="1" customHeight="1">
      <c r="A46" s="498"/>
      <c r="B46" s="504"/>
      <c r="C46" s="503"/>
      <c r="D46" s="506"/>
      <c r="E46" s="508"/>
      <c r="F46" s="502"/>
      <c r="G46" s="427"/>
      <c r="H46" s="503"/>
      <c r="I46" s="499"/>
      <c r="J46" s="499"/>
      <c r="K46" s="499"/>
      <c r="L46" s="499"/>
      <c r="M46" s="501"/>
    </row>
    <row r="47" spans="1:13" s="248" customFormat="1" ht="13.5" hidden="1" customHeight="1">
      <c r="A47" s="498"/>
      <c r="B47" s="504"/>
      <c r="C47" s="503"/>
      <c r="D47" s="506"/>
      <c r="E47" s="508"/>
      <c r="F47" s="502"/>
      <c r="G47" s="427"/>
      <c r="H47" s="503"/>
      <c r="I47" s="499"/>
      <c r="J47" s="499"/>
      <c r="K47" s="499"/>
      <c r="L47" s="499"/>
      <c r="M47" s="501"/>
    </row>
    <row r="48" spans="1:13" s="248" customFormat="1" ht="21.75" hidden="1" customHeight="1">
      <c r="A48" s="498"/>
      <c r="B48" s="504"/>
      <c r="C48" s="503"/>
      <c r="D48" s="506"/>
      <c r="E48" s="508"/>
      <c r="F48" s="502"/>
      <c r="G48" s="427"/>
      <c r="H48" s="503"/>
      <c r="I48" s="499"/>
      <c r="J48" s="499"/>
      <c r="K48" s="499"/>
      <c r="L48" s="499"/>
      <c r="M48" s="501"/>
    </row>
    <row r="49" spans="1:13" s="248" customFormat="1" ht="21.75" hidden="1" customHeight="1">
      <c r="A49" s="498"/>
      <c r="B49" s="504"/>
      <c r="C49" s="503"/>
      <c r="D49" s="506"/>
      <c r="E49" s="508"/>
      <c r="F49" s="502"/>
      <c r="G49" s="427"/>
      <c r="H49" s="503"/>
      <c r="I49" s="499"/>
      <c r="J49" s="499"/>
      <c r="K49" s="499"/>
      <c r="L49" s="499"/>
      <c r="M49" s="501"/>
    </row>
    <row r="50" spans="1:13" s="248" customFormat="1" ht="13.5" hidden="1" customHeight="1">
      <c r="A50" s="498">
        <f>'7. Mapa Final'!A50</f>
        <v>5</v>
      </c>
      <c r="B50" s="504" t="str">
        <f>'7. Mapa Final'!B50</f>
        <v>Ofrecer, prometer, entregar, aceptar o solicitar una ventaja indebida  para influir  en la toma de decisiones  para  la adquisición de predios en donación.</v>
      </c>
      <c r="C50" s="503" t="str">
        <f>'7. Mapa Final'!C50</f>
        <v>Cuando se emite un concepto favorable que conlleve a la adquisición de un predio por donación omitiendo el cumplimiento de los requisitos establecidos, con el fin de favorecer intereses particulares.</v>
      </c>
      <c r="D50" s="505" t="str">
        <f>'7. Mapa Final'!J50</f>
        <v>Baja - 2</v>
      </c>
      <c r="E50" s="507" t="str">
        <f>'7. Mapa Final'!K50</f>
        <v>Menor - 2</v>
      </c>
      <c r="F50" s="502" t="str">
        <f>'7. Mapa Final'!M50</f>
        <v>Moderado - 4</v>
      </c>
      <c r="G50" s="427"/>
      <c r="H50" s="503"/>
      <c r="I50" s="499" t="s">
        <v>523</v>
      </c>
      <c r="J50" s="499"/>
      <c r="K50" s="500">
        <v>45292</v>
      </c>
      <c r="L50" s="500">
        <v>45382</v>
      </c>
      <c r="M50" s="501"/>
    </row>
    <row r="51" spans="1:13" s="248" customFormat="1" ht="13.5" hidden="1" customHeight="1">
      <c r="A51" s="498"/>
      <c r="B51" s="504"/>
      <c r="C51" s="503"/>
      <c r="D51" s="506"/>
      <c r="E51" s="508"/>
      <c r="F51" s="502"/>
      <c r="G51" s="427"/>
      <c r="H51" s="503"/>
      <c r="I51" s="499"/>
      <c r="J51" s="499"/>
      <c r="K51" s="499"/>
      <c r="L51" s="499"/>
      <c r="M51" s="501"/>
    </row>
    <row r="52" spans="1:13" s="248" customFormat="1" ht="13.5" hidden="1" customHeight="1">
      <c r="A52" s="498"/>
      <c r="B52" s="504"/>
      <c r="C52" s="503"/>
      <c r="D52" s="506"/>
      <c r="E52" s="508"/>
      <c r="F52" s="502"/>
      <c r="G52" s="427"/>
      <c r="H52" s="503"/>
      <c r="I52" s="499"/>
      <c r="J52" s="499"/>
      <c r="K52" s="499"/>
      <c r="L52" s="499"/>
      <c r="M52" s="501"/>
    </row>
    <row r="53" spans="1:13" s="248" customFormat="1" ht="13.5" hidden="1" customHeight="1">
      <c r="A53" s="498"/>
      <c r="B53" s="504"/>
      <c r="C53" s="503"/>
      <c r="D53" s="506"/>
      <c r="E53" s="508"/>
      <c r="F53" s="502"/>
      <c r="G53" s="427"/>
      <c r="H53" s="503"/>
      <c r="I53" s="499"/>
      <c r="J53" s="499"/>
      <c r="K53" s="499"/>
      <c r="L53" s="499"/>
      <c r="M53" s="501"/>
    </row>
    <row r="54" spans="1:13" s="248" customFormat="1" ht="13.5" hidden="1" customHeight="1">
      <c r="A54" s="498"/>
      <c r="B54" s="504"/>
      <c r="C54" s="503"/>
      <c r="D54" s="506"/>
      <c r="E54" s="508"/>
      <c r="F54" s="502"/>
      <c r="G54" s="427"/>
      <c r="H54" s="503"/>
      <c r="I54" s="499"/>
      <c r="J54" s="499"/>
      <c r="K54" s="499"/>
      <c r="L54" s="499"/>
      <c r="M54" s="501"/>
    </row>
    <row r="55" spans="1:13" s="248" customFormat="1" ht="13.5" hidden="1" customHeight="1">
      <c r="A55" s="498"/>
      <c r="B55" s="504"/>
      <c r="C55" s="503"/>
      <c r="D55" s="506"/>
      <c r="E55" s="508"/>
      <c r="F55" s="502"/>
      <c r="G55" s="427"/>
      <c r="H55" s="503"/>
      <c r="I55" s="499"/>
      <c r="J55" s="499"/>
      <c r="K55" s="499"/>
      <c r="L55" s="499"/>
      <c r="M55" s="501"/>
    </row>
    <row r="56" spans="1:13" s="248" customFormat="1" ht="13.5" hidden="1" customHeight="1">
      <c r="A56" s="498"/>
      <c r="B56" s="504"/>
      <c r="C56" s="503"/>
      <c r="D56" s="506"/>
      <c r="E56" s="508"/>
      <c r="F56" s="502"/>
      <c r="G56" s="427"/>
      <c r="H56" s="503"/>
      <c r="I56" s="499"/>
      <c r="J56" s="499"/>
      <c r="K56" s="499"/>
      <c r="L56" s="499"/>
      <c r="M56" s="501"/>
    </row>
    <row r="57" spans="1:13" s="248" customFormat="1" ht="13.5" hidden="1" customHeight="1">
      <c r="A57" s="498"/>
      <c r="B57" s="504"/>
      <c r="C57" s="503"/>
      <c r="D57" s="506"/>
      <c r="E57" s="508"/>
      <c r="F57" s="502"/>
      <c r="G57" s="427"/>
      <c r="H57" s="503"/>
      <c r="I57" s="499"/>
      <c r="J57" s="499"/>
      <c r="K57" s="499"/>
      <c r="L57" s="499"/>
      <c r="M57" s="501"/>
    </row>
    <row r="58" spans="1:13" s="248" customFormat="1" ht="21.75" hidden="1" customHeight="1">
      <c r="A58" s="498"/>
      <c r="B58" s="504"/>
      <c r="C58" s="503"/>
      <c r="D58" s="506"/>
      <c r="E58" s="508"/>
      <c r="F58" s="502"/>
      <c r="G58" s="427"/>
      <c r="H58" s="503"/>
      <c r="I58" s="499"/>
      <c r="J58" s="499"/>
      <c r="K58" s="499"/>
      <c r="L58" s="499"/>
      <c r="M58" s="501"/>
    </row>
    <row r="59" spans="1:13" s="248" customFormat="1" ht="21.75" hidden="1" customHeight="1">
      <c r="A59" s="498"/>
      <c r="B59" s="504"/>
      <c r="C59" s="503"/>
      <c r="D59" s="506"/>
      <c r="E59" s="508"/>
      <c r="F59" s="502"/>
      <c r="G59" s="427"/>
      <c r="H59" s="503"/>
      <c r="I59" s="499"/>
      <c r="J59" s="499"/>
      <c r="K59" s="499"/>
      <c r="L59" s="499"/>
      <c r="M59" s="501"/>
    </row>
    <row r="60" spans="1:13" s="248" customFormat="1" ht="13.5" hidden="1" customHeight="1">
      <c r="A60" s="498">
        <f>'7. Mapa Final'!A60</f>
        <v>6</v>
      </c>
      <c r="B60" s="50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03" t="str">
        <f>'7. Mapa Final'!C60</f>
        <v>Cuando se emite un concepto técnico basado en una evaluación que redunde en ventajas para agentes internos y externos, sin la adecuada justificación técnica.</v>
      </c>
      <c r="D60" s="505" t="str">
        <f>'7. Mapa Final'!J60</f>
        <v>Muy Baja - 1</v>
      </c>
      <c r="E60" s="507" t="str">
        <f>'7. Mapa Final'!K60</f>
        <v>Moderado - 3</v>
      </c>
      <c r="F60" s="502" t="str">
        <f>'7. Mapa Final'!M60</f>
        <v>Moderado - 3</v>
      </c>
      <c r="G60" s="427"/>
      <c r="H60" s="503"/>
      <c r="I60" s="499" t="s">
        <v>523</v>
      </c>
      <c r="J60" s="499"/>
      <c r="K60" s="500">
        <v>45292</v>
      </c>
      <c r="L60" s="500">
        <v>45382</v>
      </c>
      <c r="M60" s="501"/>
    </row>
    <row r="61" spans="1:13" s="248" customFormat="1" ht="13.5" hidden="1" customHeight="1">
      <c r="A61" s="498"/>
      <c r="B61" s="504"/>
      <c r="C61" s="503"/>
      <c r="D61" s="506"/>
      <c r="E61" s="508"/>
      <c r="F61" s="502"/>
      <c r="G61" s="427"/>
      <c r="H61" s="503"/>
      <c r="I61" s="499"/>
      <c r="J61" s="499"/>
      <c r="K61" s="499"/>
      <c r="L61" s="499"/>
      <c r="M61" s="501"/>
    </row>
    <row r="62" spans="1:13" s="248" customFormat="1" ht="13.5" hidden="1" customHeight="1">
      <c r="A62" s="498"/>
      <c r="B62" s="504"/>
      <c r="C62" s="503"/>
      <c r="D62" s="506"/>
      <c r="E62" s="508"/>
      <c r="F62" s="502"/>
      <c r="G62" s="427"/>
      <c r="H62" s="503"/>
      <c r="I62" s="499"/>
      <c r="J62" s="499"/>
      <c r="K62" s="499"/>
      <c r="L62" s="499"/>
      <c r="M62" s="501"/>
    </row>
    <row r="63" spans="1:13" s="248" customFormat="1" ht="13.5" hidden="1" customHeight="1">
      <c r="A63" s="498"/>
      <c r="B63" s="504"/>
      <c r="C63" s="503"/>
      <c r="D63" s="506"/>
      <c r="E63" s="508"/>
      <c r="F63" s="502"/>
      <c r="G63" s="427"/>
      <c r="H63" s="503"/>
      <c r="I63" s="499"/>
      <c r="J63" s="499"/>
      <c r="K63" s="499"/>
      <c r="L63" s="499"/>
      <c r="M63" s="501"/>
    </row>
    <row r="64" spans="1:13" s="248" customFormat="1" ht="13.5" hidden="1" customHeight="1">
      <c r="A64" s="498"/>
      <c r="B64" s="504"/>
      <c r="C64" s="503"/>
      <c r="D64" s="506"/>
      <c r="E64" s="508"/>
      <c r="F64" s="502"/>
      <c r="G64" s="427"/>
      <c r="H64" s="503"/>
      <c r="I64" s="499"/>
      <c r="J64" s="499"/>
      <c r="K64" s="499"/>
      <c r="L64" s="499"/>
      <c r="M64" s="501"/>
    </row>
    <row r="65" spans="1:13" s="248" customFormat="1" ht="13.5" hidden="1" customHeight="1">
      <c r="A65" s="498"/>
      <c r="B65" s="504"/>
      <c r="C65" s="503"/>
      <c r="D65" s="506"/>
      <c r="E65" s="508"/>
      <c r="F65" s="502"/>
      <c r="G65" s="427"/>
      <c r="H65" s="503"/>
      <c r="I65" s="499"/>
      <c r="J65" s="499"/>
      <c r="K65" s="499"/>
      <c r="L65" s="499"/>
      <c r="M65" s="501"/>
    </row>
    <row r="66" spans="1:13" s="248" customFormat="1" ht="13.5" hidden="1" customHeight="1">
      <c r="A66" s="498"/>
      <c r="B66" s="504"/>
      <c r="C66" s="503"/>
      <c r="D66" s="506"/>
      <c r="E66" s="508"/>
      <c r="F66" s="502"/>
      <c r="G66" s="427"/>
      <c r="H66" s="503"/>
      <c r="I66" s="499"/>
      <c r="J66" s="499"/>
      <c r="K66" s="499"/>
      <c r="L66" s="499"/>
      <c r="M66" s="501"/>
    </row>
    <row r="67" spans="1:13" s="248" customFormat="1" ht="13.5" hidden="1" customHeight="1">
      <c r="A67" s="498"/>
      <c r="B67" s="504"/>
      <c r="C67" s="503"/>
      <c r="D67" s="506"/>
      <c r="E67" s="508"/>
      <c r="F67" s="502"/>
      <c r="G67" s="427"/>
      <c r="H67" s="503"/>
      <c r="I67" s="499"/>
      <c r="J67" s="499"/>
      <c r="K67" s="499"/>
      <c r="L67" s="499"/>
      <c r="M67" s="501"/>
    </row>
    <row r="68" spans="1:13" s="248" customFormat="1" ht="21.75" hidden="1" customHeight="1">
      <c r="A68" s="498"/>
      <c r="B68" s="504"/>
      <c r="C68" s="503"/>
      <c r="D68" s="506"/>
      <c r="E68" s="508"/>
      <c r="F68" s="502"/>
      <c r="G68" s="427"/>
      <c r="H68" s="503"/>
      <c r="I68" s="499"/>
      <c r="J68" s="499"/>
      <c r="K68" s="499"/>
      <c r="L68" s="499"/>
      <c r="M68" s="501"/>
    </row>
    <row r="69" spans="1:13" s="248" customFormat="1" ht="21.75" hidden="1" customHeight="1">
      <c r="A69" s="498"/>
      <c r="B69" s="504"/>
      <c r="C69" s="503"/>
      <c r="D69" s="506"/>
      <c r="E69" s="508"/>
      <c r="F69" s="502"/>
      <c r="G69" s="427"/>
      <c r="H69" s="503"/>
      <c r="I69" s="499"/>
      <c r="J69" s="499"/>
      <c r="K69" s="499"/>
      <c r="L69" s="499"/>
      <c r="M69" s="501"/>
    </row>
    <row r="70" spans="1:13" s="248" customFormat="1" ht="13.5" hidden="1" customHeight="1">
      <c r="A70" s="498">
        <f>'7. Mapa Final'!A70</f>
        <v>7</v>
      </c>
      <c r="B70" s="504" t="str">
        <f>'7. Mapa Final'!B70</f>
        <v>Ofrecer, prometer, entregar, aceptar o solicitar una ventaja indebida para conseguir el favorecimiento competitivo  en  la adición  de  contratos de Estudios y Diseños o construcción de sedes y despachos judiciales.</v>
      </c>
      <c r="C70" s="503" t="str">
        <f>'7. Mapa Final'!C70</f>
        <v>Cuando se adicionen contratos que son ventajosos para agentes internos y externos, sin la adecuada justificación que soporte su valor.</v>
      </c>
      <c r="D70" s="505" t="str">
        <f>'7. Mapa Final'!J70</f>
        <v>Muy Baja - 1</v>
      </c>
      <c r="E70" s="507" t="str">
        <f>'7. Mapa Final'!K70</f>
        <v>Moderado - 3</v>
      </c>
      <c r="F70" s="502" t="str">
        <f>'7. Mapa Final'!M70</f>
        <v>Moderado - 3</v>
      </c>
      <c r="G70" s="427"/>
      <c r="H70" s="503"/>
      <c r="I70" s="499" t="s">
        <v>523</v>
      </c>
      <c r="J70" s="499"/>
      <c r="K70" s="500">
        <v>45292</v>
      </c>
      <c r="L70" s="500">
        <v>45382</v>
      </c>
      <c r="M70" s="501"/>
    </row>
    <row r="71" spans="1:13" s="248" customFormat="1" ht="13.5" hidden="1" customHeight="1">
      <c r="A71" s="498"/>
      <c r="B71" s="504"/>
      <c r="C71" s="503"/>
      <c r="D71" s="506"/>
      <c r="E71" s="508"/>
      <c r="F71" s="502"/>
      <c r="G71" s="427"/>
      <c r="H71" s="503"/>
      <c r="I71" s="499"/>
      <c r="J71" s="499"/>
      <c r="K71" s="499"/>
      <c r="L71" s="499"/>
      <c r="M71" s="501"/>
    </row>
    <row r="72" spans="1:13" s="248" customFormat="1" ht="13.5" hidden="1" customHeight="1">
      <c r="A72" s="498"/>
      <c r="B72" s="504"/>
      <c r="C72" s="503"/>
      <c r="D72" s="506"/>
      <c r="E72" s="508"/>
      <c r="F72" s="502"/>
      <c r="G72" s="427"/>
      <c r="H72" s="503"/>
      <c r="I72" s="499"/>
      <c r="J72" s="499"/>
      <c r="K72" s="499"/>
      <c r="L72" s="499"/>
      <c r="M72" s="501"/>
    </row>
    <row r="73" spans="1:13" s="248" customFormat="1" ht="13.5" hidden="1" customHeight="1">
      <c r="A73" s="498"/>
      <c r="B73" s="504"/>
      <c r="C73" s="503"/>
      <c r="D73" s="506"/>
      <c r="E73" s="508"/>
      <c r="F73" s="502"/>
      <c r="G73" s="427"/>
      <c r="H73" s="503"/>
      <c r="I73" s="499"/>
      <c r="J73" s="499"/>
      <c r="K73" s="499"/>
      <c r="L73" s="499"/>
      <c r="M73" s="501"/>
    </row>
    <row r="74" spans="1:13" s="248" customFormat="1" ht="13.5" hidden="1" customHeight="1">
      <c r="A74" s="498"/>
      <c r="B74" s="504"/>
      <c r="C74" s="503"/>
      <c r="D74" s="506"/>
      <c r="E74" s="508"/>
      <c r="F74" s="502"/>
      <c r="G74" s="427"/>
      <c r="H74" s="503"/>
      <c r="I74" s="499"/>
      <c r="J74" s="499"/>
      <c r="K74" s="499"/>
      <c r="L74" s="499"/>
      <c r="M74" s="501"/>
    </row>
    <row r="75" spans="1:13" s="248" customFormat="1" ht="13.5" hidden="1" customHeight="1">
      <c r="A75" s="498"/>
      <c r="B75" s="504"/>
      <c r="C75" s="503"/>
      <c r="D75" s="506"/>
      <c r="E75" s="508"/>
      <c r="F75" s="502"/>
      <c r="G75" s="427"/>
      <c r="H75" s="503"/>
      <c r="I75" s="499"/>
      <c r="J75" s="499"/>
      <c r="K75" s="499"/>
      <c r="L75" s="499"/>
      <c r="M75" s="501"/>
    </row>
    <row r="76" spans="1:13" s="248" customFormat="1" ht="13.5" hidden="1" customHeight="1">
      <c r="A76" s="498"/>
      <c r="B76" s="504"/>
      <c r="C76" s="503"/>
      <c r="D76" s="506"/>
      <c r="E76" s="508"/>
      <c r="F76" s="502"/>
      <c r="G76" s="427"/>
      <c r="H76" s="503"/>
      <c r="I76" s="499"/>
      <c r="J76" s="499"/>
      <c r="K76" s="499"/>
      <c r="L76" s="499"/>
      <c r="M76" s="501"/>
    </row>
    <row r="77" spans="1:13" s="248" customFormat="1" ht="13.5" hidden="1" customHeight="1">
      <c r="A77" s="498"/>
      <c r="B77" s="504"/>
      <c r="C77" s="503"/>
      <c r="D77" s="506"/>
      <c r="E77" s="508"/>
      <c r="F77" s="502"/>
      <c r="G77" s="427"/>
      <c r="H77" s="503"/>
      <c r="I77" s="499"/>
      <c r="J77" s="499"/>
      <c r="K77" s="499"/>
      <c r="L77" s="499"/>
      <c r="M77" s="501"/>
    </row>
    <row r="78" spans="1:13" s="248" customFormat="1" ht="21.75" hidden="1" customHeight="1">
      <c r="A78" s="498"/>
      <c r="B78" s="504"/>
      <c r="C78" s="503"/>
      <c r="D78" s="506"/>
      <c r="E78" s="508"/>
      <c r="F78" s="502"/>
      <c r="G78" s="427"/>
      <c r="H78" s="503"/>
      <c r="I78" s="499"/>
      <c r="J78" s="499"/>
      <c r="K78" s="499"/>
      <c r="L78" s="499"/>
      <c r="M78" s="501"/>
    </row>
    <row r="79" spans="1:13" s="248" customFormat="1" ht="21.75" hidden="1" customHeight="1">
      <c r="A79" s="498"/>
      <c r="B79" s="504"/>
      <c r="C79" s="503"/>
      <c r="D79" s="506"/>
      <c r="E79" s="508"/>
      <c r="F79" s="502"/>
      <c r="G79" s="427"/>
      <c r="H79" s="503"/>
      <c r="I79" s="499"/>
      <c r="J79" s="499"/>
      <c r="K79" s="499"/>
      <c r="L79" s="499"/>
      <c r="M79" s="501"/>
    </row>
    <row r="80" spans="1:13" s="248" customFormat="1" ht="13.5" hidden="1" customHeight="1">
      <c r="A80" s="498">
        <f>'7. Mapa Final'!A80</f>
        <v>8</v>
      </c>
      <c r="B80" s="504" t="str">
        <f>'7. Mapa Final'!B80</f>
        <v>Ofrecer, prometer, entregar, aceptar o solicitar una ventaja indebida para conseguir la recepción de Diseños u obras.</v>
      </c>
      <c r="C80" s="503" t="str">
        <f>'7. Mapa Final'!C80</f>
        <v>Cuando un agente interno o externos, obtiene una ventaja indebida por recibir Estudios y Diseños u Obras, que no cumplan con los requisitos contractuales.</v>
      </c>
      <c r="D80" s="505" t="str">
        <f>'7. Mapa Final'!J80</f>
        <v>Muy Baja - 1</v>
      </c>
      <c r="E80" s="507" t="str">
        <f>'7. Mapa Final'!K80</f>
        <v>Menor - 2</v>
      </c>
      <c r="F80" s="502" t="str">
        <f>'7. Mapa Final'!M80</f>
        <v>Bajo - 2</v>
      </c>
      <c r="G80" s="427"/>
      <c r="H80" s="503"/>
      <c r="I80" s="499" t="s">
        <v>523</v>
      </c>
      <c r="J80" s="499"/>
      <c r="K80" s="500">
        <v>45292</v>
      </c>
      <c r="L80" s="500">
        <v>45382</v>
      </c>
      <c r="M80" s="501"/>
    </row>
    <row r="81" spans="1:13" s="248" customFormat="1" ht="13.5" hidden="1" customHeight="1">
      <c r="A81" s="498"/>
      <c r="B81" s="504"/>
      <c r="C81" s="503"/>
      <c r="D81" s="506"/>
      <c r="E81" s="508"/>
      <c r="F81" s="502"/>
      <c r="G81" s="427"/>
      <c r="H81" s="503"/>
      <c r="I81" s="499"/>
      <c r="J81" s="499"/>
      <c r="K81" s="499"/>
      <c r="L81" s="499"/>
      <c r="M81" s="501"/>
    </row>
    <row r="82" spans="1:13" s="248" customFormat="1" ht="13.5" hidden="1" customHeight="1">
      <c r="A82" s="498"/>
      <c r="B82" s="504"/>
      <c r="C82" s="503"/>
      <c r="D82" s="506"/>
      <c r="E82" s="508"/>
      <c r="F82" s="502"/>
      <c r="G82" s="427"/>
      <c r="H82" s="503"/>
      <c r="I82" s="499"/>
      <c r="J82" s="499"/>
      <c r="K82" s="499"/>
      <c r="L82" s="499"/>
      <c r="M82" s="501"/>
    </row>
    <row r="83" spans="1:13" s="248" customFormat="1" ht="13.5" hidden="1" customHeight="1">
      <c r="A83" s="498"/>
      <c r="B83" s="504"/>
      <c r="C83" s="503"/>
      <c r="D83" s="506"/>
      <c r="E83" s="508"/>
      <c r="F83" s="502"/>
      <c r="G83" s="427"/>
      <c r="H83" s="503"/>
      <c r="I83" s="499"/>
      <c r="J83" s="499"/>
      <c r="K83" s="499"/>
      <c r="L83" s="499"/>
      <c r="M83" s="501"/>
    </row>
    <row r="84" spans="1:13" s="248" customFormat="1" ht="13.5" hidden="1" customHeight="1">
      <c r="A84" s="498"/>
      <c r="B84" s="504"/>
      <c r="C84" s="503"/>
      <c r="D84" s="506"/>
      <c r="E84" s="508"/>
      <c r="F84" s="502"/>
      <c r="G84" s="427"/>
      <c r="H84" s="503"/>
      <c r="I84" s="499"/>
      <c r="J84" s="499"/>
      <c r="K84" s="499"/>
      <c r="L84" s="499"/>
      <c r="M84" s="501"/>
    </row>
    <row r="85" spans="1:13" s="248" customFormat="1" ht="13.5" hidden="1" customHeight="1">
      <c r="A85" s="498"/>
      <c r="B85" s="504"/>
      <c r="C85" s="503"/>
      <c r="D85" s="506"/>
      <c r="E85" s="508"/>
      <c r="F85" s="502"/>
      <c r="G85" s="427"/>
      <c r="H85" s="503"/>
      <c r="I85" s="499"/>
      <c r="J85" s="499"/>
      <c r="K85" s="499"/>
      <c r="L85" s="499"/>
      <c r="M85" s="501"/>
    </row>
    <row r="86" spans="1:13" s="248" customFormat="1" ht="13.5" hidden="1" customHeight="1">
      <c r="A86" s="498"/>
      <c r="B86" s="504"/>
      <c r="C86" s="503"/>
      <c r="D86" s="506"/>
      <c r="E86" s="508"/>
      <c r="F86" s="502"/>
      <c r="G86" s="427"/>
      <c r="H86" s="503"/>
      <c r="I86" s="499"/>
      <c r="J86" s="499"/>
      <c r="K86" s="499"/>
      <c r="L86" s="499"/>
      <c r="M86" s="501"/>
    </row>
    <row r="87" spans="1:13" s="248" customFormat="1" ht="13.5" hidden="1" customHeight="1">
      <c r="A87" s="498"/>
      <c r="B87" s="504"/>
      <c r="C87" s="503"/>
      <c r="D87" s="506"/>
      <c r="E87" s="508"/>
      <c r="F87" s="502"/>
      <c r="G87" s="427"/>
      <c r="H87" s="503"/>
      <c r="I87" s="499"/>
      <c r="J87" s="499"/>
      <c r="K87" s="499"/>
      <c r="L87" s="499"/>
      <c r="M87" s="501"/>
    </row>
    <row r="88" spans="1:13" s="248" customFormat="1" ht="21.75" hidden="1" customHeight="1">
      <c r="A88" s="498"/>
      <c r="B88" s="504"/>
      <c r="C88" s="503"/>
      <c r="D88" s="506"/>
      <c r="E88" s="508"/>
      <c r="F88" s="502"/>
      <c r="G88" s="427"/>
      <c r="H88" s="503"/>
      <c r="I88" s="499"/>
      <c r="J88" s="499"/>
      <c r="K88" s="499"/>
      <c r="L88" s="499"/>
      <c r="M88" s="501"/>
    </row>
    <row r="89" spans="1:13" s="248" customFormat="1" ht="21.75" hidden="1" customHeight="1">
      <c r="A89" s="498"/>
      <c r="B89" s="504"/>
      <c r="C89" s="503"/>
      <c r="D89" s="506"/>
      <c r="E89" s="508"/>
      <c r="F89" s="502"/>
      <c r="G89" s="427"/>
      <c r="H89" s="503"/>
      <c r="I89" s="499"/>
      <c r="J89" s="499"/>
      <c r="K89" s="499"/>
      <c r="L89" s="499"/>
      <c r="M89" s="501"/>
    </row>
  </sheetData>
  <mergeCells count="121">
    <mergeCell ref="B10:B19"/>
    <mergeCell ref="A10:A19"/>
    <mergeCell ref="A40:A49"/>
    <mergeCell ref="A30:A39"/>
    <mergeCell ref="E20:E29"/>
    <mergeCell ref="C30:C39"/>
    <mergeCell ref="D20:D2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 ref="B20:B29"/>
    <mergeCell ref="A20:A29"/>
    <mergeCell ref="C20:C29"/>
    <mergeCell ref="L20:L29"/>
    <mergeCell ref="M20:M29"/>
    <mergeCell ref="F20:F29"/>
    <mergeCell ref="G20:G29"/>
    <mergeCell ref="I20:I29"/>
    <mergeCell ref="J20:J29"/>
    <mergeCell ref="K20:K29"/>
    <mergeCell ref="A50:A59"/>
    <mergeCell ref="B50:B59"/>
    <mergeCell ref="C50:C59"/>
    <mergeCell ref="D50:D59"/>
    <mergeCell ref="E50:E59"/>
    <mergeCell ref="F50:F59"/>
    <mergeCell ref="G50:G59"/>
    <mergeCell ref="H50:H59"/>
    <mergeCell ref="I50:I59"/>
    <mergeCell ref="L50:L59"/>
    <mergeCell ref="M50:M59"/>
    <mergeCell ref="F10:F19"/>
    <mergeCell ref="G10:G19"/>
    <mergeCell ref="H10:H19"/>
    <mergeCell ref="I10:I19"/>
    <mergeCell ref="J10:J19"/>
    <mergeCell ref="M30:M39"/>
    <mergeCell ref="J40:J49"/>
    <mergeCell ref="K40:K49"/>
    <mergeCell ref="L40:L49"/>
    <mergeCell ref="M40:M49"/>
    <mergeCell ref="J30:J39"/>
    <mergeCell ref="K30:K39"/>
    <mergeCell ref="L30:L39"/>
    <mergeCell ref="I30:I39"/>
    <mergeCell ref="G40:G49"/>
    <mergeCell ref="H40:H49"/>
    <mergeCell ref="I40:I49"/>
    <mergeCell ref="L10:L19"/>
    <mergeCell ref="M10:M19"/>
    <mergeCell ref="K10:K19"/>
    <mergeCell ref="F30:F39"/>
    <mergeCell ref="B40:B49"/>
    <mergeCell ref="C40:C49"/>
    <mergeCell ref="D30:D39"/>
    <mergeCell ref="E30:E39"/>
    <mergeCell ref="D40:D49"/>
    <mergeCell ref="E40:E49"/>
    <mergeCell ref="J50:J59"/>
    <mergeCell ref="K50:K59"/>
    <mergeCell ref="B30:B39"/>
    <mergeCell ref="I60:I69"/>
    <mergeCell ref="J60:J69"/>
    <mergeCell ref="K60:K69"/>
    <mergeCell ref="L60:L69"/>
    <mergeCell ref="M60:M69"/>
    <mergeCell ref="K70:K79"/>
    <mergeCell ref="L70:L79"/>
    <mergeCell ref="M70:M79"/>
    <mergeCell ref="A9:G9"/>
    <mergeCell ref="H20:H29"/>
    <mergeCell ref="A60:A69"/>
    <mergeCell ref="B60:B69"/>
    <mergeCell ref="C60:C69"/>
    <mergeCell ref="D60:D69"/>
    <mergeCell ref="E60:E69"/>
    <mergeCell ref="F60:F69"/>
    <mergeCell ref="G60:G69"/>
    <mergeCell ref="H60:H69"/>
    <mergeCell ref="C10:C19"/>
    <mergeCell ref="D10:D19"/>
    <mergeCell ref="E10:E19"/>
    <mergeCell ref="F40:F49"/>
    <mergeCell ref="G30:G39"/>
    <mergeCell ref="H30:H39"/>
    <mergeCell ref="A70:A79"/>
    <mergeCell ref="J80:J89"/>
    <mergeCell ref="K80:K89"/>
    <mergeCell ref="L80:L89"/>
    <mergeCell ref="M80:M89"/>
    <mergeCell ref="F70:F79"/>
    <mergeCell ref="G70:G79"/>
    <mergeCell ref="H70:H79"/>
    <mergeCell ref="I70:I79"/>
    <mergeCell ref="J70:J79"/>
    <mergeCell ref="A80:A89"/>
    <mergeCell ref="B80:B89"/>
    <mergeCell ref="C80:C89"/>
    <mergeCell ref="D80:D89"/>
    <mergeCell ref="E80:E89"/>
    <mergeCell ref="F80:F89"/>
    <mergeCell ref="G80:G89"/>
    <mergeCell ref="H80:H89"/>
    <mergeCell ref="I80:I89"/>
    <mergeCell ref="B70:B79"/>
    <mergeCell ref="C70:C79"/>
    <mergeCell ref="D70:D79"/>
    <mergeCell ref="E70:E79"/>
  </mergeCells>
  <conditionalFormatting sqref="A7:B7">
    <cfRule type="containsText" dxfId="295" priority="7" operator="containsText" text="3- Moderado">
      <formula>NOT(ISERROR(SEARCH("3- Moderado",A7)))</formula>
    </cfRule>
    <cfRule type="containsText" dxfId="294" priority="8" operator="containsText" text="6- Moderado">
      <formula>NOT(ISERROR(SEARCH("6- Moderado",A7)))</formula>
    </cfRule>
    <cfRule type="containsText" dxfId="293" priority="9" operator="containsText" text="4- Moderado">
      <formula>NOT(ISERROR(SEARCH("4- Moderado",A7)))</formula>
    </cfRule>
    <cfRule type="containsText" dxfId="292" priority="10" operator="containsText" text="3- Bajo">
      <formula>NOT(ISERROR(SEARCH("3- Bajo",A7)))</formula>
    </cfRule>
    <cfRule type="containsText" dxfId="291" priority="11" operator="containsText" text="4- Bajo">
      <formula>NOT(ISERROR(SEARCH("4- Bajo",A7)))</formula>
    </cfRule>
    <cfRule type="containsText" dxfId="290" priority="12" operator="containsText" text="1- Bajo">
      <formula>NOT(ISERROR(SEARCH("1- Bajo",A7)))</formula>
    </cfRule>
  </conditionalFormatting>
  <conditionalFormatting sqref="A10:B10 D10:E10">
    <cfRule type="containsText" dxfId="289" priority="289" operator="containsText" text="4- Bajo">
      <formula>NOT(ISERROR(SEARCH("4- Bajo",A10)))</formula>
    </cfRule>
    <cfRule type="containsText" dxfId="288" priority="288" operator="containsText" text="3- Bajo">
      <formula>NOT(ISERROR(SEARCH("3- Bajo",A10)))</formula>
    </cfRule>
    <cfRule type="containsText" dxfId="287" priority="290" operator="containsText" text="1- Bajo">
      <formula>NOT(ISERROR(SEARCH("1- Bajo",A10)))</formula>
    </cfRule>
  </conditionalFormatting>
  <conditionalFormatting sqref="A20:B20 D20:E20">
    <cfRule type="containsText" dxfId="286" priority="261" operator="containsText" text="3- Bajo">
      <formula>NOT(ISERROR(SEARCH("3- Bajo",A20)))</formula>
    </cfRule>
    <cfRule type="containsText" dxfId="285" priority="262" operator="containsText" text="4- Bajo">
      <formula>NOT(ISERROR(SEARCH("4- Bajo",A20)))</formula>
    </cfRule>
    <cfRule type="containsText" dxfId="284" priority="263" operator="containsText" text="1- Bajo">
      <formula>NOT(ISERROR(SEARCH("1- Bajo",A20)))</formula>
    </cfRule>
  </conditionalFormatting>
  <conditionalFormatting sqref="A30:B30 D30:E30">
    <cfRule type="containsText" dxfId="283" priority="241" operator="containsText" text="4- Bajo">
      <formula>NOT(ISERROR(SEARCH("4- Bajo",A30)))</formula>
    </cfRule>
    <cfRule type="containsText" dxfId="282" priority="240" operator="containsText" text="3- Bajo">
      <formula>NOT(ISERROR(SEARCH("3- Bajo",A30)))</formula>
    </cfRule>
    <cfRule type="containsText" dxfId="281" priority="242" operator="containsText" text="1- Bajo">
      <formula>NOT(ISERROR(SEARCH("1- Bajo",A30)))</formula>
    </cfRule>
  </conditionalFormatting>
  <conditionalFormatting sqref="A40:B40 D40:E40">
    <cfRule type="containsText" dxfId="280" priority="220" operator="containsText" text="4- Bajo">
      <formula>NOT(ISERROR(SEARCH("4- Bajo",A40)))</formula>
    </cfRule>
    <cfRule type="containsText" dxfId="279" priority="219" operator="containsText" text="3- Bajo">
      <formula>NOT(ISERROR(SEARCH("3- Bajo",A40)))</formula>
    </cfRule>
    <cfRule type="containsText" dxfId="278" priority="221" operator="containsText" text="1- Bajo">
      <formula>NOT(ISERROR(SEARCH("1- Bajo",A40)))</formula>
    </cfRule>
  </conditionalFormatting>
  <conditionalFormatting sqref="A50:B50 D50:E50">
    <cfRule type="containsText" dxfId="277" priority="199" operator="containsText" text="4- Bajo">
      <formula>NOT(ISERROR(SEARCH("4- Bajo",A50)))</formula>
    </cfRule>
    <cfRule type="containsText" dxfId="276" priority="198" operator="containsText" text="3- Bajo">
      <formula>NOT(ISERROR(SEARCH("3- Bajo",A50)))</formula>
    </cfRule>
    <cfRule type="containsText" dxfId="275" priority="200" operator="containsText" text="1- Bajo">
      <formula>NOT(ISERROR(SEARCH("1- Bajo",A50)))</formula>
    </cfRule>
  </conditionalFormatting>
  <conditionalFormatting sqref="A60:B60 D60:E60">
    <cfRule type="containsText" dxfId="274" priority="177" operator="containsText" text="3- Bajo">
      <formula>NOT(ISERROR(SEARCH("3- Bajo",A60)))</formula>
    </cfRule>
    <cfRule type="containsText" dxfId="273" priority="178" operator="containsText" text="4- Bajo">
      <formula>NOT(ISERROR(SEARCH("4- Bajo",A60)))</formula>
    </cfRule>
    <cfRule type="containsText" dxfId="272" priority="179" operator="containsText" text="1- Bajo">
      <formula>NOT(ISERROR(SEARCH("1- Bajo",A60)))</formula>
    </cfRule>
  </conditionalFormatting>
  <conditionalFormatting sqref="A70:B70 D70:E70">
    <cfRule type="containsText" dxfId="271" priority="158" operator="containsText" text="1- Bajo">
      <formula>NOT(ISERROR(SEARCH("1- Bajo",A70)))</formula>
    </cfRule>
    <cfRule type="containsText" dxfId="270" priority="156" operator="containsText" text="3- Bajo">
      <formula>NOT(ISERROR(SEARCH("3- Bajo",A70)))</formula>
    </cfRule>
    <cfRule type="containsText" dxfId="269" priority="157" operator="containsText" text="4- Bajo">
      <formula>NOT(ISERROR(SEARCH("4- Bajo",A70)))</formula>
    </cfRule>
  </conditionalFormatting>
  <conditionalFormatting sqref="A80:B80 D80:E80">
    <cfRule type="containsText" dxfId="268" priority="135" operator="containsText" text="3- Bajo">
      <formula>NOT(ISERROR(SEARCH("3- Bajo",A80)))</formula>
    </cfRule>
    <cfRule type="containsText" dxfId="267" priority="136" operator="containsText" text="4- Bajo">
      <formula>NOT(ISERROR(SEARCH("4- Bajo",A80)))</formula>
    </cfRule>
    <cfRule type="containsText" dxfId="266" priority="137" operator="containsText" text="1- Bajo">
      <formula>NOT(ISERROR(SEARCH("1- Bajo",A80)))</formula>
    </cfRule>
  </conditionalFormatting>
  <conditionalFormatting sqref="C8:F8">
    <cfRule type="containsText" dxfId="265" priority="2" operator="containsText" text="6- Moderado">
      <formula>NOT(ISERROR(SEARCH("6- Moderado",C8)))</formula>
    </cfRule>
    <cfRule type="containsText" dxfId="264" priority="3" operator="containsText" text="4- Moderado">
      <formula>NOT(ISERROR(SEARCH("4- Moderado",C8)))</formula>
    </cfRule>
    <cfRule type="containsText" dxfId="263" priority="4" operator="containsText" text="3- Bajo">
      <formula>NOT(ISERROR(SEARCH("3- Bajo",C8)))</formula>
    </cfRule>
    <cfRule type="containsText" dxfId="262" priority="5" operator="containsText" text="4- Bajo">
      <formula>NOT(ISERROR(SEARCH("4- Bajo",C8)))</formula>
    </cfRule>
    <cfRule type="containsText" dxfId="261" priority="6" operator="containsText" text="1- Bajo">
      <formula>NOT(ISERROR(SEARCH("1- Bajo",C8)))</formula>
    </cfRule>
    <cfRule type="containsText" dxfId="260" priority="1" operator="containsText" text="3- Moderado">
      <formula>NOT(ISERROR(SEARCH("3- Moderado",C8)))</formula>
    </cfRule>
  </conditionalFormatting>
  <conditionalFormatting sqref="D10:D89">
    <cfRule type="containsText" dxfId="259" priority="127" operator="containsText" text="Media">
      <formula>NOT(ISERROR(SEARCH("Media",D10)))</formula>
    </cfRule>
    <cfRule type="containsText" dxfId="258" priority="125" operator="containsText" text="Muy Baja">
      <formula>NOT(ISERROR(SEARCH("Muy Baja",D10)))</formula>
    </cfRule>
    <cfRule type="containsText" dxfId="257" priority="124" operator="containsText" text="Baja">
      <formula>NOT(ISERROR(SEARCH("Baja",D10)))</formula>
    </cfRule>
    <cfRule type="containsText" dxfId="256" priority="123" operator="containsText" text="Alta">
      <formula>NOT(ISERROR(SEARCH("Alta",D10)))</formula>
    </cfRule>
    <cfRule type="containsText" dxfId="255" priority="122" operator="containsText" text="Muy Alta">
      <formula>NOT(ISERROR(SEARCH("Muy Alta",D10)))</formula>
    </cfRule>
  </conditionalFormatting>
  <conditionalFormatting sqref="D10:E10 A10:B10">
    <cfRule type="containsText" dxfId="254" priority="287" operator="containsText" text="4- Moderado">
      <formula>NOT(ISERROR(SEARCH("4- Moderado",A10)))</formula>
    </cfRule>
    <cfRule type="containsText" dxfId="253" priority="286" operator="containsText" text="6- Moderado">
      <formula>NOT(ISERROR(SEARCH("6- Moderado",A10)))</formula>
    </cfRule>
    <cfRule type="containsText" dxfId="252" priority="285" operator="containsText" text="3- Moderado">
      <formula>NOT(ISERROR(SEARCH("3- Moderado",A10)))</formula>
    </cfRule>
  </conditionalFormatting>
  <conditionalFormatting sqref="D20:E20 A20:B20">
    <cfRule type="containsText" dxfId="251" priority="260" operator="containsText" text="4- Moderado">
      <formula>NOT(ISERROR(SEARCH("4- Moderado",A20)))</formula>
    </cfRule>
    <cfRule type="containsText" dxfId="250" priority="259" operator="containsText" text="6- Moderado">
      <formula>NOT(ISERROR(SEARCH("6- Moderado",A20)))</formula>
    </cfRule>
    <cfRule type="containsText" dxfId="249" priority="258" operator="containsText" text="3- Moderado">
      <formula>NOT(ISERROR(SEARCH("3- Moderado",A20)))</formula>
    </cfRule>
  </conditionalFormatting>
  <conditionalFormatting sqref="D30:E30 A30:B30">
    <cfRule type="containsText" dxfId="248" priority="238" operator="containsText" text="6- Moderado">
      <formula>NOT(ISERROR(SEARCH("6- Moderado",A30)))</formula>
    </cfRule>
    <cfRule type="containsText" dxfId="247" priority="237" operator="containsText" text="3- Moderado">
      <formula>NOT(ISERROR(SEARCH("3- Moderado",A30)))</formula>
    </cfRule>
    <cfRule type="containsText" dxfId="246" priority="239" operator="containsText" text="4- Moderado">
      <formula>NOT(ISERROR(SEARCH("4- Moderado",A30)))</formula>
    </cfRule>
  </conditionalFormatting>
  <conditionalFormatting sqref="D40:E40 A40:B40">
    <cfRule type="containsText" dxfId="245" priority="218" operator="containsText" text="4- Moderado">
      <formula>NOT(ISERROR(SEARCH("4- Moderado",A40)))</formula>
    </cfRule>
    <cfRule type="containsText" dxfId="244" priority="216" operator="containsText" text="3- Moderado">
      <formula>NOT(ISERROR(SEARCH("3- Moderado",A40)))</formula>
    </cfRule>
    <cfRule type="containsText" dxfId="243" priority="217" operator="containsText" text="6- Moderado">
      <formula>NOT(ISERROR(SEARCH("6- Moderado",A40)))</formula>
    </cfRule>
  </conditionalFormatting>
  <conditionalFormatting sqref="D50:E50 A50:B50">
    <cfRule type="containsText" dxfId="242" priority="195" operator="containsText" text="3- Moderado">
      <formula>NOT(ISERROR(SEARCH("3- Moderado",A50)))</formula>
    </cfRule>
    <cfRule type="containsText" dxfId="241" priority="196" operator="containsText" text="6- Moderado">
      <formula>NOT(ISERROR(SEARCH("6- Moderado",A50)))</formula>
    </cfRule>
    <cfRule type="containsText" dxfId="240" priority="197" operator="containsText" text="4- Moderado">
      <formula>NOT(ISERROR(SEARCH("4- Moderado",A50)))</formula>
    </cfRule>
  </conditionalFormatting>
  <conditionalFormatting sqref="D60:E60 A60:B60">
    <cfRule type="containsText" dxfId="239" priority="174" operator="containsText" text="3- Moderado">
      <formula>NOT(ISERROR(SEARCH("3- Moderado",A60)))</formula>
    </cfRule>
    <cfRule type="containsText" dxfId="238" priority="176" operator="containsText" text="4- Moderado">
      <formula>NOT(ISERROR(SEARCH("4- Moderado",A60)))</formula>
    </cfRule>
    <cfRule type="containsText" dxfId="237" priority="175" operator="containsText" text="6- Moderado">
      <formula>NOT(ISERROR(SEARCH("6- Moderado",A60)))</formula>
    </cfRule>
  </conditionalFormatting>
  <conditionalFormatting sqref="D70:E70 A70:B70">
    <cfRule type="containsText" dxfId="236" priority="153" operator="containsText" text="3- Moderado">
      <formula>NOT(ISERROR(SEARCH("3- Moderado",A70)))</formula>
    </cfRule>
    <cfRule type="containsText" dxfId="235" priority="154" operator="containsText" text="6- Moderado">
      <formula>NOT(ISERROR(SEARCH("6- Moderado",A70)))</formula>
    </cfRule>
    <cfRule type="containsText" dxfId="234" priority="155" operator="containsText" text="4- Moderado">
      <formula>NOT(ISERROR(SEARCH("4- Moderado",A70)))</formula>
    </cfRule>
  </conditionalFormatting>
  <conditionalFormatting sqref="D80:E80 A80:B80">
    <cfRule type="containsText" dxfId="233" priority="132" operator="containsText" text="3- Moderado">
      <formula>NOT(ISERROR(SEARCH("3- Moderado",A80)))</formula>
    </cfRule>
    <cfRule type="containsText" dxfId="232" priority="133" operator="containsText" text="6- Moderado">
      <formula>NOT(ISERROR(SEARCH("6- Moderado",A80)))</formula>
    </cfRule>
    <cfRule type="containsText" dxfId="231" priority="134" operator="containsText" text="4- Moderado">
      <formula>NOT(ISERROR(SEARCH("4- Moderado",A80)))</formula>
    </cfRule>
  </conditionalFormatting>
  <conditionalFormatting sqref="E10:E89">
    <cfRule type="containsText" dxfId="230" priority="118" operator="containsText" text="Catastrófico">
      <formula>NOT(ISERROR(SEARCH("Catastrófico",E10)))</formula>
    </cfRule>
    <cfRule type="containsText" dxfId="229" priority="119" operator="containsText" text="Mayor">
      <formula>NOT(ISERROR(SEARCH("Mayor",E10)))</formula>
    </cfRule>
    <cfRule type="containsText" dxfId="228" priority="120" operator="containsText" text="Menor">
      <formula>NOT(ISERROR(SEARCH("Menor",E10)))</formula>
    </cfRule>
    <cfRule type="containsText" dxfId="227" priority="121" operator="containsText" text="Leve">
      <formula>NOT(ISERROR(SEARCH("Leve",E10)))</formula>
    </cfRule>
  </conditionalFormatting>
  <conditionalFormatting sqref="E10:F89">
    <cfRule type="containsText" dxfId="226" priority="126" operator="containsText" text="Moderado">
      <formula>NOT(ISERROR(SEARCH("Moderado",E10)))</formula>
    </cfRule>
  </conditionalFormatting>
  <conditionalFormatting sqref="F10:F19">
    <cfRule type="colorScale" priority="291">
      <colorScale>
        <cfvo type="min"/>
        <cfvo type="max"/>
        <color rgb="FFFF7128"/>
        <color rgb="FFFFEF9C"/>
      </colorScale>
    </cfRule>
  </conditionalFormatting>
  <conditionalFormatting sqref="F10:F89">
    <cfRule type="containsText" dxfId="225" priority="129" operator="containsText" text="Moderado">
      <formula>NOT(ISERROR(SEARCH("Moderado",F10)))</formula>
    </cfRule>
    <cfRule type="containsText" dxfId="224" priority="130" operator="containsText" text="Alto">
      <formula>NOT(ISERROR(SEARCH("Alto",F10)))</formula>
    </cfRule>
    <cfRule type="containsText" dxfId="223" priority="131" operator="containsText" text="Extremo">
      <formula>NOT(ISERROR(SEARCH("Extremo",F10)))</formula>
    </cfRule>
    <cfRule type="containsText" dxfId="222" priority="128"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39997558519241921"/>
  </sheetPr>
  <dimension ref="A1:M89"/>
  <sheetViews>
    <sheetView showGridLines="0" tabSelected="1" zoomScale="80" zoomScaleNormal="80" workbookViewId="0">
      <selection activeCell="M10" sqref="M10:M19"/>
    </sheetView>
  </sheetViews>
  <sheetFormatPr baseColWidth="10" defaultColWidth="11.42578125" defaultRowHeight="15"/>
  <cols>
    <col min="1" max="1" width="6.140625" style="249" customWidth="1"/>
    <col min="2" max="2" width="22.42578125" style="249" customWidth="1"/>
    <col min="3" max="3" width="42" customWidth="1"/>
    <col min="4" max="4" width="15.5703125" style="250" customWidth="1"/>
    <col min="5" max="5" width="11.5703125" style="251" customWidth="1"/>
    <col min="6" max="6" width="12.7109375" style="251"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21"/>
      <c r="B1" s="421"/>
      <c r="C1" s="421"/>
      <c r="D1" s="525"/>
      <c r="E1" s="525"/>
      <c r="F1" s="525"/>
      <c r="G1" s="525"/>
      <c r="H1" s="525"/>
      <c r="I1" s="525"/>
      <c r="J1" s="525"/>
      <c r="K1" s="521"/>
      <c r="L1" s="521"/>
      <c r="M1" s="521"/>
    </row>
    <row r="2" spans="1:13" s="11" customFormat="1" ht="39.75" customHeight="1">
      <c r="A2" s="421"/>
      <c r="B2" s="421"/>
      <c r="C2" s="421"/>
      <c r="D2" s="525"/>
      <c r="E2" s="525"/>
      <c r="F2" s="525"/>
      <c r="G2" s="525"/>
      <c r="H2" s="525"/>
      <c r="I2" s="525"/>
      <c r="J2" s="525"/>
      <c r="K2" s="521"/>
      <c r="L2" s="521"/>
      <c r="M2" s="521"/>
    </row>
    <row r="3" spans="1:13" s="11" customFormat="1" ht="3" customHeight="1">
      <c r="A3" s="421"/>
      <c r="B3" s="421"/>
      <c r="C3" s="421"/>
      <c r="D3" s="241"/>
      <c r="E3" s="241"/>
      <c r="F3" s="241"/>
      <c r="G3" s="241"/>
      <c r="H3" s="241"/>
      <c r="I3" s="241"/>
      <c r="J3" s="241"/>
      <c r="K3" s="521"/>
      <c r="L3" s="521"/>
      <c r="M3" s="521"/>
    </row>
    <row r="4" spans="1:13" s="11" customFormat="1" ht="21.75" customHeight="1">
      <c r="A4" s="522" t="s">
        <v>363</v>
      </c>
      <c r="B4" s="522"/>
      <c r="C4" s="524" t="str">
        <f>'6. Valoración Controles'!C4:K4</f>
        <v>MEJORAMIENTO INFRAESTRUCTURA FÍSICA</v>
      </c>
      <c r="D4" s="524"/>
      <c r="E4" s="524"/>
      <c r="F4" s="524"/>
      <c r="G4" s="524"/>
      <c r="H4" s="524"/>
      <c r="I4" s="524"/>
      <c r="J4" s="524"/>
      <c r="K4" s="524"/>
      <c r="L4" s="524"/>
      <c r="M4" s="524"/>
    </row>
    <row r="5" spans="1:13" s="11" customFormat="1" ht="40.9" customHeight="1">
      <c r="A5" s="522" t="s">
        <v>364</v>
      </c>
      <c r="B5" s="522"/>
      <c r="C5" s="52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23"/>
      <c r="E5" s="523"/>
      <c r="F5" s="523"/>
      <c r="G5" s="523"/>
      <c r="H5" s="523"/>
      <c r="I5" s="523"/>
      <c r="J5" s="523"/>
      <c r="K5" s="523"/>
      <c r="L5" s="523"/>
      <c r="M5" s="523"/>
    </row>
    <row r="6" spans="1:13" s="11" customFormat="1" ht="24.75" customHeight="1" thickBot="1">
      <c r="A6" s="522" t="s">
        <v>365</v>
      </c>
      <c r="B6" s="522"/>
      <c r="C6" s="523" t="s">
        <v>272</v>
      </c>
      <c r="D6" s="523"/>
      <c r="E6" s="523"/>
      <c r="F6" s="523"/>
      <c r="G6" s="523"/>
      <c r="H6" s="523"/>
      <c r="I6" s="523"/>
      <c r="J6" s="523"/>
      <c r="K6" s="523"/>
      <c r="L6" s="523"/>
      <c r="M6" s="523"/>
    </row>
    <row r="7" spans="1:13" s="246" customFormat="1" ht="24.75" customHeight="1" thickTop="1" thickBot="1">
      <c r="A7" s="531" t="s">
        <v>510</v>
      </c>
      <c r="B7" s="532"/>
      <c r="C7" s="533"/>
      <c r="D7" s="534" t="s">
        <v>511</v>
      </c>
      <c r="E7" s="534"/>
      <c r="F7" s="534"/>
      <c r="G7" s="535" t="s">
        <v>512</v>
      </c>
      <c r="H7" s="526" t="s">
        <v>513</v>
      </c>
      <c r="I7" s="528" t="s">
        <v>514</v>
      </c>
      <c r="J7" s="529"/>
      <c r="K7" s="528" t="s">
        <v>515</v>
      </c>
      <c r="L7" s="529"/>
      <c r="M7" s="537" t="s">
        <v>527</v>
      </c>
    </row>
    <row r="8" spans="1:13" s="247" customFormat="1" ht="57" customHeight="1" thickTop="1" thickBot="1">
      <c r="A8" s="252" t="s">
        <v>42</v>
      </c>
      <c r="B8" s="252" t="s">
        <v>211</v>
      </c>
      <c r="C8" s="252" t="s">
        <v>213</v>
      </c>
      <c r="D8" s="253" t="s">
        <v>223</v>
      </c>
      <c r="E8" s="253" t="s">
        <v>517</v>
      </c>
      <c r="F8" s="253" t="s">
        <v>518</v>
      </c>
      <c r="G8" s="535"/>
      <c r="H8" s="527"/>
      <c r="I8" s="254" t="s">
        <v>519</v>
      </c>
      <c r="J8" s="254" t="s">
        <v>520</v>
      </c>
      <c r="K8" s="254" t="s">
        <v>521</v>
      </c>
      <c r="L8" s="254" t="s">
        <v>522</v>
      </c>
      <c r="M8" s="537"/>
    </row>
    <row r="9" spans="1:13" s="248" customFormat="1" ht="3.75" customHeight="1">
      <c r="A9" s="538"/>
      <c r="B9" s="538"/>
      <c r="C9" s="538"/>
      <c r="D9" s="538"/>
      <c r="E9" s="538"/>
      <c r="F9" s="538"/>
      <c r="G9" s="538"/>
      <c r="H9" s="245"/>
      <c r="I9" s="245"/>
      <c r="J9" s="245"/>
      <c r="K9" s="245"/>
      <c r="L9" s="245"/>
      <c r="M9" s="245"/>
    </row>
    <row r="10" spans="1:13" s="248" customFormat="1" ht="13.5" customHeight="1">
      <c r="A10" s="520">
        <f>'7. Mapa Final'!A10</f>
        <v>1</v>
      </c>
      <c r="B10" s="519" t="str">
        <f>'7. Mapa Final'!B10</f>
        <v xml:space="preserve">Daño, pérdida o uso indebido de bienes muebles o  inmuebles </v>
      </c>
      <c r="C10" s="510" t="str">
        <f>'7. Mapa Final'!C10</f>
        <v>Los bienes sean sustraidos, sufran daños superiores a los generados por su uso</v>
      </c>
      <c r="D10" s="511" t="str">
        <f>'7. Mapa Final'!J10</f>
        <v>Alta - 4</v>
      </c>
      <c r="E10" s="512" t="str">
        <f>'7. Mapa Final'!K10</f>
        <v>Leve - 1</v>
      </c>
      <c r="F10" s="513" t="str">
        <f>'7. Mapa Final'!M10</f>
        <v>Moderado - 4</v>
      </c>
      <c r="G10" s="426" t="s">
        <v>412</v>
      </c>
      <c r="H10" s="510"/>
      <c r="I10" s="514" t="s">
        <v>523</v>
      </c>
      <c r="J10" s="514"/>
      <c r="K10" s="517">
        <v>45748</v>
      </c>
      <c r="L10" s="517">
        <v>45838</v>
      </c>
      <c r="M10" s="515" t="s">
        <v>524</v>
      </c>
    </row>
    <row r="11" spans="1:13" s="248" customFormat="1" ht="13.5" customHeight="1">
      <c r="A11" s="518"/>
      <c r="B11" s="504"/>
      <c r="C11" s="503"/>
      <c r="D11" s="506"/>
      <c r="E11" s="508"/>
      <c r="F11" s="502"/>
      <c r="G11" s="427"/>
      <c r="H11" s="503"/>
      <c r="I11" s="499"/>
      <c r="J11" s="499"/>
      <c r="K11" s="499"/>
      <c r="L11" s="499"/>
      <c r="M11" s="516"/>
    </row>
    <row r="12" spans="1:13" s="248" customFormat="1" ht="13.5" customHeight="1">
      <c r="A12" s="518"/>
      <c r="B12" s="504"/>
      <c r="C12" s="503"/>
      <c r="D12" s="506"/>
      <c r="E12" s="508"/>
      <c r="F12" s="502"/>
      <c r="G12" s="427"/>
      <c r="H12" s="503"/>
      <c r="I12" s="499"/>
      <c r="J12" s="499"/>
      <c r="K12" s="499"/>
      <c r="L12" s="499"/>
      <c r="M12" s="516"/>
    </row>
    <row r="13" spans="1:13" s="248" customFormat="1" ht="13.5" customHeight="1">
      <c r="A13" s="518"/>
      <c r="B13" s="504"/>
      <c r="C13" s="503"/>
      <c r="D13" s="506"/>
      <c r="E13" s="508"/>
      <c r="F13" s="502"/>
      <c r="G13" s="427"/>
      <c r="H13" s="503"/>
      <c r="I13" s="499"/>
      <c r="J13" s="499"/>
      <c r="K13" s="499"/>
      <c r="L13" s="499"/>
      <c r="M13" s="516"/>
    </row>
    <row r="14" spans="1:13" s="248" customFormat="1" ht="13.5" customHeight="1">
      <c r="A14" s="518"/>
      <c r="B14" s="504"/>
      <c r="C14" s="503"/>
      <c r="D14" s="506"/>
      <c r="E14" s="508"/>
      <c r="F14" s="502"/>
      <c r="G14" s="427"/>
      <c r="H14" s="503"/>
      <c r="I14" s="499"/>
      <c r="J14" s="499"/>
      <c r="K14" s="499"/>
      <c r="L14" s="499"/>
      <c r="M14" s="516"/>
    </row>
    <row r="15" spans="1:13" s="248" customFormat="1" ht="13.5" customHeight="1">
      <c r="A15" s="518"/>
      <c r="B15" s="504"/>
      <c r="C15" s="503"/>
      <c r="D15" s="506"/>
      <c r="E15" s="508"/>
      <c r="F15" s="502"/>
      <c r="G15" s="427"/>
      <c r="H15" s="503"/>
      <c r="I15" s="499"/>
      <c r="J15" s="499"/>
      <c r="K15" s="499"/>
      <c r="L15" s="499"/>
      <c r="M15" s="516"/>
    </row>
    <row r="16" spans="1:13" s="248" customFormat="1" ht="13.5" customHeight="1">
      <c r="A16" s="518"/>
      <c r="B16" s="504"/>
      <c r="C16" s="503"/>
      <c r="D16" s="506"/>
      <c r="E16" s="508"/>
      <c r="F16" s="502"/>
      <c r="G16" s="427"/>
      <c r="H16" s="503"/>
      <c r="I16" s="499"/>
      <c r="J16" s="499"/>
      <c r="K16" s="499"/>
      <c r="L16" s="499"/>
      <c r="M16" s="516"/>
    </row>
    <row r="17" spans="1:13" s="248" customFormat="1" ht="12" customHeight="1">
      <c r="A17" s="518"/>
      <c r="B17" s="504"/>
      <c r="C17" s="503"/>
      <c r="D17" s="506"/>
      <c r="E17" s="508"/>
      <c r="F17" s="502"/>
      <c r="G17" s="427"/>
      <c r="H17" s="503"/>
      <c r="I17" s="499"/>
      <c r="J17" s="499"/>
      <c r="K17" s="499"/>
      <c r="L17" s="499"/>
      <c r="M17" s="516"/>
    </row>
    <row r="18" spans="1:13" s="248" customFormat="1" ht="12" customHeight="1">
      <c r="A18" s="518"/>
      <c r="B18" s="504"/>
      <c r="C18" s="503"/>
      <c r="D18" s="506"/>
      <c r="E18" s="508"/>
      <c r="F18" s="502"/>
      <c r="G18" s="427"/>
      <c r="H18" s="503"/>
      <c r="I18" s="499"/>
      <c r="J18" s="499"/>
      <c r="K18" s="499"/>
      <c r="L18" s="499"/>
      <c r="M18" s="516"/>
    </row>
    <row r="19" spans="1:13" s="248" customFormat="1" ht="12" customHeight="1">
      <c r="A19" s="518"/>
      <c r="B19" s="504"/>
      <c r="C19" s="503"/>
      <c r="D19" s="506"/>
      <c r="E19" s="508"/>
      <c r="F19" s="502"/>
      <c r="G19" s="428"/>
      <c r="H19" s="503"/>
      <c r="I19" s="499"/>
      <c r="J19" s="499"/>
      <c r="K19" s="499"/>
      <c r="L19" s="499"/>
      <c r="M19" s="516"/>
    </row>
    <row r="20" spans="1:13" s="248" customFormat="1" ht="13.5" customHeight="1">
      <c r="A20" s="518">
        <f>'7. Mapa Final'!A20</f>
        <v>2</v>
      </c>
      <c r="B20" s="504" t="str">
        <f>'7. Mapa Final'!B20</f>
        <v xml:space="preserve">Titulación de bienes inmuebles sin legalizar </v>
      </c>
      <c r="C20" s="503" t="str">
        <f>'7. Mapa Final'!C20</f>
        <v>No tener  definido y con documentacion el estado legal de los bienes  inmuebles de la Rama</v>
      </c>
      <c r="D20" s="505" t="str">
        <f>'7. Mapa Final'!J20</f>
        <v>Muy Baja - 1</v>
      </c>
      <c r="E20" s="507" t="str">
        <f>'7. Mapa Final'!K20</f>
        <v>Menor - 2</v>
      </c>
      <c r="F20" s="502" t="str">
        <f>'7. Mapa Final'!M20</f>
        <v>Bajo - 2</v>
      </c>
      <c r="G20" s="426" t="s">
        <v>412</v>
      </c>
      <c r="H20" s="503"/>
      <c r="I20" s="499" t="s">
        <v>523</v>
      </c>
      <c r="J20" s="499"/>
      <c r="K20" s="517">
        <v>45748</v>
      </c>
      <c r="L20" s="517">
        <v>45838</v>
      </c>
      <c r="M20" s="515" t="s">
        <v>525</v>
      </c>
    </row>
    <row r="21" spans="1:13" s="248" customFormat="1" ht="13.5" customHeight="1">
      <c r="A21" s="518"/>
      <c r="B21" s="504"/>
      <c r="C21" s="503"/>
      <c r="D21" s="506"/>
      <c r="E21" s="508"/>
      <c r="F21" s="502"/>
      <c r="G21" s="427"/>
      <c r="H21" s="503"/>
      <c r="I21" s="499"/>
      <c r="J21" s="499"/>
      <c r="K21" s="499"/>
      <c r="L21" s="499"/>
      <c r="M21" s="516"/>
    </row>
    <row r="22" spans="1:13" s="248" customFormat="1" ht="13.5" customHeight="1">
      <c r="A22" s="518"/>
      <c r="B22" s="504"/>
      <c r="C22" s="503"/>
      <c r="D22" s="506"/>
      <c r="E22" s="508"/>
      <c r="F22" s="502"/>
      <c r="G22" s="427"/>
      <c r="H22" s="503"/>
      <c r="I22" s="499"/>
      <c r="J22" s="499"/>
      <c r="K22" s="499"/>
      <c r="L22" s="499"/>
      <c r="M22" s="516"/>
    </row>
    <row r="23" spans="1:13" s="248" customFormat="1" ht="13.5" customHeight="1">
      <c r="A23" s="518"/>
      <c r="B23" s="504"/>
      <c r="C23" s="503"/>
      <c r="D23" s="506"/>
      <c r="E23" s="508"/>
      <c r="F23" s="502"/>
      <c r="G23" s="427"/>
      <c r="H23" s="503"/>
      <c r="I23" s="499"/>
      <c r="J23" s="499"/>
      <c r="K23" s="499"/>
      <c r="L23" s="499"/>
      <c r="M23" s="516"/>
    </row>
    <row r="24" spans="1:13" s="248" customFormat="1" ht="13.5" customHeight="1">
      <c r="A24" s="518"/>
      <c r="B24" s="504"/>
      <c r="C24" s="503"/>
      <c r="D24" s="506"/>
      <c r="E24" s="508"/>
      <c r="F24" s="502"/>
      <c r="G24" s="427"/>
      <c r="H24" s="503"/>
      <c r="I24" s="499"/>
      <c r="J24" s="499"/>
      <c r="K24" s="499"/>
      <c r="L24" s="499"/>
      <c r="M24" s="516"/>
    </row>
    <row r="25" spans="1:13" s="248" customFormat="1" ht="13.5" customHeight="1">
      <c r="A25" s="518"/>
      <c r="B25" s="504"/>
      <c r="C25" s="503"/>
      <c r="D25" s="506"/>
      <c r="E25" s="508"/>
      <c r="F25" s="502"/>
      <c r="G25" s="427"/>
      <c r="H25" s="503"/>
      <c r="I25" s="499"/>
      <c r="J25" s="499"/>
      <c r="K25" s="499"/>
      <c r="L25" s="499"/>
      <c r="M25" s="516"/>
    </row>
    <row r="26" spans="1:13" s="248" customFormat="1" ht="13.5" customHeight="1">
      <c r="A26" s="518"/>
      <c r="B26" s="504"/>
      <c r="C26" s="503"/>
      <c r="D26" s="506"/>
      <c r="E26" s="508"/>
      <c r="F26" s="502"/>
      <c r="G26" s="427"/>
      <c r="H26" s="503"/>
      <c r="I26" s="499"/>
      <c r="J26" s="499"/>
      <c r="K26" s="499"/>
      <c r="L26" s="499"/>
      <c r="M26" s="516"/>
    </row>
    <row r="27" spans="1:13" s="248" customFormat="1" ht="6.75" customHeight="1">
      <c r="A27" s="518"/>
      <c r="B27" s="504"/>
      <c r="C27" s="503"/>
      <c r="D27" s="506"/>
      <c r="E27" s="508"/>
      <c r="F27" s="502"/>
      <c r="G27" s="427"/>
      <c r="H27" s="503"/>
      <c r="I27" s="499"/>
      <c r="J27" s="499"/>
      <c r="K27" s="499"/>
      <c r="L27" s="499"/>
      <c r="M27" s="516"/>
    </row>
    <row r="28" spans="1:13" s="248" customFormat="1" ht="6.75" customHeight="1">
      <c r="A28" s="518"/>
      <c r="B28" s="504"/>
      <c r="C28" s="503"/>
      <c r="D28" s="506"/>
      <c r="E28" s="508"/>
      <c r="F28" s="502"/>
      <c r="G28" s="427"/>
      <c r="H28" s="503"/>
      <c r="I28" s="499"/>
      <c r="J28" s="499"/>
      <c r="K28" s="499"/>
      <c r="L28" s="499"/>
      <c r="M28" s="516"/>
    </row>
    <row r="29" spans="1:13" s="248" customFormat="1" ht="6.75" customHeight="1">
      <c r="A29" s="518"/>
      <c r="B29" s="504"/>
      <c r="C29" s="503"/>
      <c r="D29" s="506"/>
      <c r="E29" s="508"/>
      <c r="F29" s="502"/>
      <c r="G29" s="428"/>
      <c r="H29" s="503"/>
      <c r="I29" s="499"/>
      <c r="J29" s="499"/>
      <c r="K29" s="499"/>
      <c r="L29" s="499"/>
      <c r="M29" s="516"/>
    </row>
    <row r="30" spans="1:13" s="248" customFormat="1" ht="13.5" customHeight="1">
      <c r="A30" s="518">
        <f>'7. Mapa Final'!A30</f>
        <v>3</v>
      </c>
      <c r="B30" s="504" t="str">
        <f>'7. Mapa Final'!B30</f>
        <v xml:space="preserve">Incumplimiento de los matenimientos preventivos, correctivos </v>
      </c>
      <c r="C30" s="503" t="str">
        <f>'7. Mapa Final'!C30</f>
        <v>No ejecutar en forma oportuna y acorde con estipulaciones técnicas los mantenimientos de bienes muebles, inmuebles y equipos</v>
      </c>
      <c r="D30" s="505" t="str">
        <f>'7. Mapa Final'!J30</f>
        <v>Baja - 2</v>
      </c>
      <c r="E30" s="507" t="str">
        <f>'7. Mapa Final'!K30</f>
        <v>Leve - 1</v>
      </c>
      <c r="F30" s="502" t="str">
        <f>'7. Mapa Final'!M30</f>
        <v>Bajo - 2</v>
      </c>
      <c r="G30" s="426" t="s">
        <v>412</v>
      </c>
      <c r="H30" s="503"/>
      <c r="I30" s="499" t="s">
        <v>523</v>
      </c>
      <c r="J30" s="499"/>
      <c r="K30" s="517">
        <v>45748</v>
      </c>
      <c r="L30" s="517">
        <v>45838</v>
      </c>
      <c r="M30" s="515" t="s">
        <v>526</v>
      </c>
    </row>
    <row r="31" spans="1:13" s="248" customFormat="1" ht="13.5" customHeight="1">
      <c r="A31" s="518"/>
      <c r="B31" s="504"/>
      <c r="C31" s="503"/>
      <c r="D31" s="506"/>
      <c r="E31" s="508"/>
      <c r="F31" s="502"/>
      <c r="G31" s="427"/>
      <c r="H31" s="503"/>
      <c r="I31" s="499"/>
      <c r="J31" s="499"/>
      <c r="K31" s="499"/>
      <c r="L31" s="499"/>
      <c r="M31" s="516"/>
    </row>
    <row r="32" spans="1:13" s="248" customFormat="1" ht="9" customHeight="1">
      <c r="A32" s="518"/>
      <c r="B32" s="504"/>
      <c r="C32" s="503"/>
      <c r="D32" s="506"/>
      <c r="E32" s="508"/>
      <c r="F32" s="502"/>
      <c r="G32" s="427"/>
      <c r="H32" s="503"/>
      <c r="I32" s="499"/>
      <c r="J32" s="499"/>
      <c r="K32" s="499"/>
      <c r="L32" s="499"/>
      <c r="M32" s="516"/>
    </row>
    <row r="33" spans="1:13" s="248" customFormat="1" ht="9" customHeight="1">
      <c r="A33" s="518"/>
      <c r="B33" s="504"/>
      <c r="C33" s="503"/>
      <c r="D33" s="506"/>
      <c r="E33" s="508"/>
      <c r="F33" s="502"/>
      <c r="G33" s="427"/>
      <c r="H33" s="503"/>
      <c r="I33" s="499"/>
      <c r="J33" s="499"/>
      <c r="K33" s="499"/>
      <c r="L33" s="499"/>
      <c r="M33" s="516"/>
    </row>
    <row r="34" spans="1:13" s="248" customFormat="1" ht="9" customHeight="1">
      <c r="A34" s="518"/>
      <c r="B34" s="504"/>
      <c r="C34" s="503"/>
      <c r="D34" s="506"/>
      <c r="E34" s="508"/>
      <c r="F34" s="502"/>
      <c r="G34" s="427"/>
      <c r="H34" s="503"/>
      <c r="I34" s="499"/>
      <c r="J34" s="499"/>
      <c r="K34" s="499"/>
      <c r="L34" s="499"/>
      <c r="M34" s="516"/>
    </row>
    <row r="35" spans="1:13" s="248" customFormat="1" ht="9" customHeight="1">
      <c r="A35" s="518"/>
      <c r="B35" s="504"/>
      <c r="C35" s="503"/>
      <c r="D35" s="506"/>
      <c r="E35" s="508"/>
      <c r="F35" s="502"/>
      <c r="G35" s="427"/>
      <c r="H35" s="503"/>
      <c r="I35" s="499"/>
      <c r="J35" s="499"/>
      <c r="K35" s="499"/>
      <c r="L35" s="499"/>
      <c r="M35" s="516"/>
    </row>
    <row r="36" spans="1:13" s="248" customFormat="1" ht="9" customHeight="1">
      <c r="A36" s="518"/>
      <c r="B36" s="504"/>
      <c r="C36" s="503"/>
      <c r="D36" s="506"/>
      <c r="E36" s="508"/>
      <c r="F36" s="502"/>
      <c r="G36" s="427"/>
      <c r="H36" s="503"/>
      <c r="I36" s="499"/>
      <c r="J36" s="499"/>
      <c r="K36" s="499"/>
      <c r="L36" s="499"/>
      <c r="M36" s="516"/>
    </row>
    <row r="37" spans="1:13" s="248" customFormat="1" ht="8.25" customHeight="1">
      <c r="A37" s="518"/>
      <c r="B37" s="504"/>
      <c r="C37" s="503"/>
      <c r="D37" s="506"/>
      <c r="E37" s="508"/>
      <c r="F37" s="502"/>
      <c r="G37" s="427"/>
      <c r="H37" s="503"/>
      <c r="I37" s="499"/>
      <c r="J37" s="499"/>
      <c r="K37" s="499"/>
      <c r="L37" s="499"/>
      <c r="M37" s="516"/>
    </row>
    <row r="38" spans="1:13" s="248" customFormat="1" ht="8.25" customHeight="1">
      <c r="A38" s="518"/>
      <c r="B38" s="504"/>
      <c r="C38" s="503"/>
      <c r="D38" s="506"/>
      <c r="E38" s="508"/>
      <c r="F38" s="502"/>
      <c r="G38" s="427"/>
      <c r="H38" s="503"/>
      <c r="I38" s="499"/>
      <c r="J38" s="499"/>
      <c r="K38" s="499"/>
      <c r="L38" s="499"/>
      <c r="M38" s="516"/>
    </row>
    <row r="39" spans="1:13" s="248" customFormat="1" ht="8.25" customHeight="1" thickBot="1">
      <c r="A39" s="518"/>
      <c r="B39" s="504"/>
      <c r="C39" s="503"/>
      <c r="D39" s="506"/>
      <c r="E39" s="508"/>
      <c r="F39" s="502"/>
      <c r="G39" s="428"/>
      <c r="H39" s="503"/>
      <c r="I39" s="499"/>
      <c r="J39" s="499"/>
      <c r="K39" s="499"/>
      <c r="L39" s="499"/>
      <c r="M39" s="516"/>
    </row>
    <row r="40" spans="1:13" s="248" customFormat="1" ht="13.5" hidden="1" customHeight="1">
      <c r="A40" s="498">
        <f>'7. Mapa Final'!A40</f>
        <v>4</v>
      </c>
      <c r="B40" s="504" t="str">
        <f>'7. Mapa Final'!B40</f>
        <v xml:space="preserve">Recibir dádivas o beneficios a nombre propio o de terceros para  afectar la seguridad o confidencialidad de la información   </v>
      </c>
      <c r="C40" s="503" t="str">
        <f>'7. Mapa Final'!C40</f>
        <v>Recibir dádivas o beneficios a nombre propio o de terceros por   revelar información confidencial,  alterar, retener o no publicar información.</v>
      </c>
      <c r="D40" s="505" t="str">
        <f>'7. Mapa Final'!J40</f>
        <v>Muy Baja - 1</v>
      </c>
      <c r="E40" s="507" t="str">
        <f>'7. Mapa Final'!K40</f>
        <v>Catastrófico - 5</v>
      </c>
      <c r="F40" s="502" t="str">
        <f>'7. Mapa Final'!M40</f>
        <v>Extremo - 5</v>
      </c>
      <c r="G40" s="427"/>
      <c r="H40" s="503"/>
      <c r="I40" s="499" t="s">
        <v>523</v>
      </c>
      <c r="J40" s="499"/>
      <c r="K40" s="500">
        <v>45383</v>
      </c>
      <c r="L40" s="500">
        <v>45473</v>
      </c>
      <c r="M40" s="536"/>
    </row>
    <row r="41" spans="1:13" s="248" customFormat="1" ht="13.5" hidden="1" customHeight="1">
      <c r="A41" s="498"/>
      <c r="B41" s="504"/>
      <c r="C41" s="503"/>
      <c r="D41" s="506"/>
      <c r="E41" s="508"/>
      <c r="F41" s="502"/>
      <c r="G41" s="427"/>
      <c r="H41" s="503"/>
      <c r="I41" s="499"/>
      <c r="J41" s="499"/>
      <c r="K41" s="499"/>
      <c r="L41" s="499"/>
      <c r="M41" s="536"/>
    </row>
    <row r="42" spans="1:13" s="248" customFormat="1" ht="13.5" hidden="1" customHeight="1">
      <c r="A42" s="498"/>
      <c r="B42" s="504"/>
      <c r="C42" s="503"/>
      <c r="D42" s="506"/>
      <c r="E42" s="508"/>
      <c r="F42" s="502"/>
      <c r="G42" s="427"/>
      <c r="H42" s="503"/>
      <c r="I42" s="499"/>
      <c r="J42" s="499"/>
      <c r="K42" s="499"/>
      <c r="L42" s="499"/>
      <c r="M42" s="536"/>
    </row>
    <row r="43" spans="1:13" s="248" customFormat="1" ht="13.5" hidden="1" customHeight="1">
      <c r="A43" s="498"/>
      <c r="B43" s="504"/>
      <c r="C43" s="503"/>
      <c r="D43" s="506"/>
      <c r="E43" s="508"/>
      <c r="F43" s="502"/>
      <c r="G43" s="427"/>
      <c r="H43" s="503"/>
      <c r="I43" s="499"/>
      <c r="J43" s="499"/>
      <c r="K43" s="499"/>
      <c r="L43" s="499"/>
      <c r="M43" s="536"/>
    </row>
    <row r="44" spans="1:13" s="248" customFormat="1" ht="13.5" hidden="1" customHeight="1">
      <c r="A44" s="498"/>
      <c r="B44" s="504"/>
      <c r="C44" s="503"/>
      <c r="D44" s="506"/>
      <c r="E44" s="508"/>
      <c r="F44" s="502"/>
      <c r="G44" s="427"/>
      <c r="H44" s="503"/>
      <c r="I44" s="499"/>
      <c r="J44" s="499"/>
      <c r="K44" s="499"/>
      <c r="L44" s="499"/>
      <c r="M44" s="536"/>
    </row>
    <row r="45" spans="1:13" s="248" customFormat="1" ht="13.5" hidden="1" customHeight="1">
      <c r="A45" s="498"/>
      <c r="B45" s="504"/>
      <c r="C45" s="503"/>
      <c r="D45" s="506"/>
      <c r="E45" s="508"/>
      <c r="F45" s="502"/>
      <c r="G45" s="427"/>
      <c r="H45" s="503"/>
      <c r="I45" s="499"/>
      <c r="J45" s="499"/>
      <c r="K45" s="499"/>
      <c r="L45" s="499"/>
      <c r="M45" s="536"/>
    </row>
    <row r="46" spans="1:13" s="248" customFormat="1" ht="13.5" hidden="1" customHeight="1">
      <c r="A46" s="498"/>
      <c r="B46" s="504"/>
      <c r="C46" s="503"/>
      <c r="D46" s="506"/>
      <c r="E46" s="508"/>
      <c r="F46" s="502"/>
      <c r="G46" s="427"/>
      <c r="H46" s="503"/>
      <c r="I46" s="499"/>
      <c r="J46" s="499"/>
      <c r="K46" s="499"/>
      <c r="L46" s="499"/>
      <c r="M46" s="536"/>
    </row>
    <row r="47" spans="1:13" s="248" customFormat="1" ht="13.5" hidden="1" customHeight="1">
      <c r="A47" s="498"/>
      <c r="B47" s="504"/>
      <c r="C47" s="503"/>
      <c r="D47" s="506"/>
      <c r="E47" s="508"/>
      <c r="F47" s="502"/>
      <c r="G47" s="427"/>
      <c r="H47" s="503"/>
      <c r="I47" s="499"/>
      <c r="J47" s="499"/>
      <c r="K47" s="499"/>
      <c r="L47" s="499"/>
      <c r="M47" s="536"/>
    </row>
    <row r="48" spans="1:13" s="248" customFormat="1" ht="21.75" hidden="1" customHeight="1">
      <c r="A48" s="498"/>
      <c r="B48" s="504"/>
      <c r="C48" s="503"/>
      <c r="D48" s="506"/>
      <c r="E48" s="508"/>
      <c r="F48" s="502"/>
      <c r="G48" s="427"/>
      <c r="H48" s="503"/>
      <c r="I48" s="499"/>
      <c r="J48" s="499"/>
      <c r="K48" s="499"/>
      <c r="L48" s="499"/>
      <c r="M48" s="536"/>
    </row>
    <row r="49" spans="1:13" s="248" customFormat="1" ht="21.75" hidden="1" customHeight="1">
      <c r="A49" s="498"/>
      <c r="B49" s="504"/>
      <c r="C49" s="503"/>
      <c r="D49" s="506"/>
      <c r="E49" s="508"/>
      <c r="F49" s="502"/>
      <c r="G49" s="427"/>
      <c r="H49" s="503"/>
      <c r="I49" s="499"/>
      <c r="J49" s="499"/>
      <c r="K49" s="499"/>
      <c r="L49" s="499"/>
      <c r="M49" s="536"/>
    </row>
    <row r="50" spans="1:13" s="248" customFormat="1" ht="13.5" hidden="1" customHeight="1">
      <c r="A50" s="498">
        <f>'7. Mapa Final'!A50</f>
        <v>5</v>
      </c>
      <c r="B50" s="504" t="str">
        <f>'7. Mapa Final'!B50</f>
        <v>Ofrecer, prometer, entregar, aceptar o solicitar una ventaja indebida  para influir  en la toma de decisiones  para  la adquisición de predios en donación.</v>
      </c>
      <c r="C50" s="503" t="str">
        <f>'7. Mapa Final'!C50</f>
        <v>Cuando se emite un concepto favorable que conlleve a la adquisición de un predio por donación omitiendo el cumplimiento de los requisitos establecidos, con el fin de favorecer intereses particulares.</v>
      </c>
      <c r="D50" s="505" t="str">
        <f>'7. Mapa Final'!J50</f>
        <v>Baja - 2</v>
      </c>
      <c r="E50" s="507" t="str">
        <f>'7. Mapa Final'!K50</f>
        <v>Menor - 2</v>
      </c>
      <c r="F50" s="502" t="str">
        <f>'7. Mapa Final'!M50</f>
        <v>Moderado - 4</v>
      </c>
      <c r="G50" s="427"/>
      <c r="H50" s="503"/>
      <c r="I50" s="499" t="s">
        <v>523</v>
      </c>
      <c r="J50" s="499"/>
      <c r="K50" s="500">
        <v>45383</v>
      </c>
      <c r="L50" s="500">
        <v>45473</v>
      </c>
      <c r="M50" s="536"/>
    </row>
    <row r="51" spans="1:13" s="248" customFormat="1" ht="13.5" hidden="1" customHeight="1">
      <c r="A51" s="498"/>
      <c r="B51" s="504"/>
      <c r="C51" s="503"/>
      <c r="D51" s="506"/>
      <c r="E51" s="508"/>
      <c r="F51" s="502"/>
      <c r="G51" s="427"/>
      <c r="H51" s="503"/>
      <c r="I51" s="499"/>
      <c r="J51" s="499"/>
      <c r="K51" s="499"/>
      <c r="L51" s="499"/>
      <c r="M51" s="536"/>
    </row>
    <row r="52" spans="1:13" s="248" customFormat="1" ht="13.5" hidden="1" customHeight="1">
      <c r="A52" s="498"/>
      <c r="B52" s="504"/>
      <c r="C52" s="503"/>
      <c r="D52" s="506"/>
      <c r="E52" s="508"/>
      <c r="F52" s="502"/>
      <c r="G52" s="427"/>
      <c r="H52" s="503"/>
      <c r="I52" s="499"/>
      <c r="J52" s="499"/>
      <c r="K52" s="499"/>
      <c r="L52" s="499"/>
      <c r="M52" s="536"/>
    </row>
    <row r="53" spans="1:13" s="248" customFormat="1" ht="13.5" hidden="1" customHeight="1">
      <c r="A53" s="498"/>
      <c r="B53" s="504"/>
      <c r="C53" s="503"/>
      <c r="D53" s="506"/>
      <c r="E53" s="508"/>
      <c r="F53" s="502"/>
      <c r="G53" s="427"/>
      <c r="H53" s="503"/>
      <c r="I53" s="499"/>
      <c r="J53" s="499"/>
      <c r="K53" s="499"/>
      <c r="L53" s="499"/>
      <c r="M53" s="536"/>
    </row>
    <row r="54" spans="1:13" s="248" customFormat="1" ht="13.5" hidden="1" customHeight="1">
      <c r="A54" s="498"/>
      <c r="B54" s="504"/>
      <c r="C54" s="503"/>
      <c r="D54" s="506"/>
      <c r="E54" s="508"/>
      <c r="F54" s="502"/>
      <c r="G54" s="427"/>
      <c r="H54" s="503"/>
      <c r="I54" s="499"/>
      <c r="J54" s="499"/>
      <c r="K54" s="499"/>
      <c r="L54" s="499"/>
      <c r="M54" s="536"/>
    </row>
    <row r="55" spans="1:13" s="248" customFormat="1" ht="13.5" hidden="1" customHeight="1">
      <c r="A55" s="498"/>
      <c r="B55" s="504"/>
      <c r="C55" s="503"/>
      <c r="D55" s="506"/>
      <c r="E55" s="508"/>
      <c r="F55" s="502"/>
      <c r="G55" s="427"/>
      <c r="H55" s="503"/>
      <c r="I55" s="499"/>
      <c r="J55" s="499"/>
      <c r="K55" s="499"/>
      <c r="L55" s="499"/>
      <c r="M55" s="536"/>
    </row>
    <row r="56" spans="1:13" s="248" customFormat="1" ht="13.5" hidden="1" customHeight="1">
      <c r="A56" s="498"/>
      <c r="B56" s="504"/>
      <c r="C56" s="503"/>
      <c r="D56" s="506"/>
      <c r="E56" s="508"/>
      <c r="F56" s="502"/>
      <c r="G56" s="427"/>
      <c r="H56" s="503"/>
      <c r="I56" s="499"/>
      <c r="J56" s="499"/>
      <c r="K56" s="499"/>
      <c r="L56" s="499"/>
      <c r="M56" s="536"/>
    </row>
    <row r="57" spans="1:13" s="248" customFormat="1" ht="13.5" hidden="1" customHeight="1">
      <c r="A57" s="498"/>
      <c r="B57" s="504"/>
      <c r="C57" s="503"/>
      <c r="D57" s="506"/>
      <c r="E57" s="508"/>
      <c r="F57" s="502"/>
      <c r="G57" s="427"/>
      <c r="H57" s="503"/>
      <c r="I57" s="499"/>
      <c r="J57" s="499"/>
      <c r="K57" s="499"/>
      <c r="L57" s="499"/>
      <c r="M57" s="536"/>
    </row>
    <row r="58" spans="1:13" s="248" customFormat="1" ht="21.75" hidden="1" customHeight="1">
      <c r="A58" s="498"/>
      <c r="B58" s="504"/>
      <c r="C58" s="503"/>
      <c r="D58" s="506"/>
      <c r="E58" s="508"/>
      <c r="F58" s="502"/>
      <c r="G58" s="427"/>
      <c r="H58" s="503"/>
      <c r="I58" s="499"/>
      <c r="J58" s="499"/>
      <c r="K58" s="499"/>
      <c r="L58" s="499"/>
      <c r="M58" s="536"/>
    </row>
    <row r="59" spans="1:13" s="248" customFormat="1" ht="21.75" hidden="1" customHeight="1">
      <c r="A59" s="498"/>
      <c r="B59" s="504"/>
      <c r="C59" s="503"/>
      <c r="D59" s="506"/>
      <c r="E59" s="508"/>
      <c r="F59" s="502"/>
      <c r="G59" s="427"/>
      <c r="H59" s="503"/>
      <c r="I59" s="499"/>
      <c r="J59" s="499"/>
      <c r="K59" s="499"/>
      <c r="L59" s="499"/>
      <c r="M59" s="536"/>
    </row>
    <row r="60" spans="1:13" s="248" customFormat="1" ht="13.5" hidden="1" customHeight="1">
      <c r="A60" s="498">
        <f>'7. Mapa Final'!A60</f>
        <v>6</v>
      </c>
      <c r="B60" s="50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03" t="str">
        <f>'7. Mapa Final'!C60</f>
        <v>Cuando se emite un concepto técnico basado en una evaluación que redunde en ventajas para agentes internos y externos, sin la adecuada justificación técnica.</v>
      </c>
      <c r="D60" s="505" t="str">
        <f>'7. Mapa Final'!J60</f>
        <v>Muy Baja - 1</v>
      </c>
      <c r="E60" s="507" t="str">
        <f>'7. Mapa Final'!K60</f>
        <v>Moderado - 3</v>
      </c>
      <c r="F60" s="502" t="str">
        <f>'7. Mapa Final'!M60</f>
        <v>Moderado - 3</v>
      </c>
      <c r="G60" s="427"/>
      <c r="H60" s="503"/>
      <c r="I60" s="499" t="s">
        <v>523</v>
      </c>
      <c r="J60" s="499"/>
      <c r="K60" s="500">
        <v>45383</v>
      </c>
      <c r="L60" s="500">
        <v>45473</v>
      </c>
      <c r="M60" s="536"/>
    </row>
    <row r="61" spans="1:13" s="248" customFormat="1" ht="13.5" hidden="1" customHeight="1">
      <c r="A61" s="498"/>
      <c r="B61" s="504"/>
      <c r="C61" s="503"/>
      <c r="D61" s="506"/>
      <c r="E61" s="508"/>
      <c r="F61" s="502"/>
      <c r="G61" s="427"/>
      <c r="H61" s="503"/>
      <c r="I61" s="499"/>
      <c r="J61" s="499"/>
      <c r="K61" s="499"/>
      <c r="L61" s="499"/>
      <c r="M61" s="536"/>
    </row>
    <row r="62" spans="1:13" s="248" customFormat="1" ht="13.5" hidden="1" customHeight="1">
      <c r="A62" s="498"/>
      <c r="B62" s="504"/>
      <c r="C62" s="503"/>
      <c r="D62" s="506"/>
      <c r="E62" s="508"/>
      <c r="F62" s="502"/>
      <c r="G62" s="427"/>
      <c r="H62" s="503"/>
      <c r="I62" s="499"/>
      <c r="J62" s="499"/>
      <c r="K62" s="499"/>
      <c r="L62" s="499"/>
      <c r="M62" s="536"/>
    </row>
    <row r="63" spans="1:13" s="248" customFormat="1" ht="13.5" hidden="1" customHeight="1">
      <c r="A63" s="498"/>
      <c r="B63" s="504"/>
      <c r="C63" s="503"/>
      <c r="D63" s="506"/>
      <c r="E63" s="508"/>
      <c r="F63" s="502"/>
      <c r="G63" s="427"/>
      <c r="H63" s="503"/>
      <c r="I63" s="499"/>
      <c r="J63" s="499"/>
      <c r="K63" s="499"/>
      <c r="L63" s="499"/>
      <c r="M63" s="536"/>
    </row>
    <row r="64" spans="1:13" s="248" customFormat="1" ht="13.5" hidden="1" customHeight="1">
      <c r="A64" s="498"/>
      <c r="B64" s="504"/>
      <c r="C64" s="503"/>
      <c r="D64" s="506"/>
      <c r="E64" s="508"/>
      <c r="F64" s="502"/>
      <c r="G64" s="427"/>
      <c r="H64" s="503"/>
      <c r="I64" s="499"/>
      <c r="J64" s="499"/>
      <c r="K64" s="499"/>
      <c r="L64" s="499"/>
      <c r="M64" s="536"/>
    </row>
    <row r="65" spans="1:13" s="248" customFormat="1" ht="13.5" hidden="1" customHeight="1">
      <c r="A65" s="498"/>
      <c r="B65" s="504"/>
      <c r="C65" s="503"/>
      <c r="D65" s="506"/>
      <c r="E65" s="508"/>
      <c r="F65" s="502"/>
      <c r="G65" s="427"/>
      <c r="H65" s="503"/>
      <c r="I65" s="499"/>
      <c r="J65" s="499"/>
      <c r="K65" s="499"/>
      <c r="L65" s="499"/>
      <c r="M65" s="536"/>
    </row>
    <row r="66" spans="1:13" s="248" customFormat="1" ht="13.5" hidden="1" customHeight="1">
      <c r="A66" s="498"/>
      <c r="B66" s="504"/>
      <c r="C66" s="503"/>
      <c r="D66" s="506"/>
      <c r="E66" s="508"/>
      <c r="F66" s="502"/>
      <c r="G66" s="427"/>
      <c r="H66" s="503"/>
      <c r="I66" s="499"/>
      <c r="J66" s="499"/>
      <c r="K66" s="499"/>
      <c r="L66" s="499"/>
      <c r="M66" s="536"/>
    </row>
    <row r="67" spans="1:13" s="248" customFormat="1" ht="13.5" hidden="1" customHeight="1">
      <c r="A67" s="498"/>
      <c r="B67" s="504"/>
      <c r="C67" s="503"/>
      <c r="D67" s="506"/>
      <c r="E67" s="508"/>
      <c r="F67" s="502"/>
      <c r="G67" s="427"/>
      <c r="H67" s="503"/>
      <c r="I67" s="499"/>
      <c r="J67" s="499"/>
      <c r="K67" s="499"/>
      <c r="L67" s="499"/>
      <c r="M67" s="536"/>
    </row>
    <row r="68" spans="1:13" s="248" customFormat="1" ht="21.75" hidden="1" customHeight="1">
      <c r="A68" s="498"/>
      <c r="B68" s="504"/>
      <c r="C68" s="503"/>
      <c r="D68" s="506"/>
      <c r="E68" s="508"/>
      <c r="F68" s="502"/>
      <c r="G68" s="427"/>
      <c r="H68" s="503"/>
      <c r="I68" s="499"/>
      <c r="J68" s="499"/>
      <c r="K68" s="499"/>
      <c r="L68" s="499"/>
      <c r="M68" s="536"/>
    </row>
    <row r="69" spans="1:13" s="248" customFormat="1" ht="21.75" hidden="1" customHeight="1">
      <c r="A69" s="498"/>
      <c r="B69" s="504"/>
      <c r="C69" s="503"/>
      <c r="D69" s="506"/>
      <c r="E69" s="508"/>
      <c r="F69" s="502"/>
      <c r="G69" s="427"/>
      <c r="H69" s="503"/>
      <c r="I69" s="499"/>
      <c r="J69" s="499"/>
      <c r="K69" s="499"/>
      <c r="L69" s="499"/>
      <c r="M69" s="536"/>
    </row>
    <row r="70" spans="1:13" s="248" customFormat="1" ht="13.5" hidden="1" customHeight="1">
      <c r="A70" s="498">
        <f>'7. Mapa Final'!A70</f>
        <v>7</v>
      </c>
      <c r="B70" s="504" t="str">
        <f>'7. Mapa Final'!B70</f>
        <v>Ofrecer, prometer, entregar, aceptar o solicitar una ventaja indebida para conseguir el favorecimiento competitivo  en  la adición  de  contratos de Estudios y Diseños o construcción de sedes y despachos judiciales.</v>
      </c>
      <c r="C70" s="503" t="str">
        <f>'7. Mapa Final'!C70</f>
        <v>Cuando se adicionen contratos que son ventajosos para agentes internos y externos, sin la adecuada justificación que soporte su valor.</v>
      </c>
      <c r="D70" s="505" t="str">
        <f>'7. Mapa Final'!J70</f>
        <v>Muy Baja - 1</v>
      </c>
      <c r="E70" s="507" t="str">
        <f>'7. Mapa Final'!K70</f>
        <v>Moderado - 3</v>
      </c>
      <c r="F70" s="502" t="str">
        <f>'7. Mapa Final'!M70</f>
        <v>Moderado - 3</v>
      </c>
      <c r="G70" s="427"/>
      <c r="H70" s="503"/>
      <c r="I70" s="499" t="s">
        <v>523</v>
      </c>
      <c r="J70" s="499"/>
      <c r="K70" s="500">
        <v>45383</v>
      </c>
      <c r="L70" s="500">
        <v>45473</v>
      </c>
      <c r="M70" s="536"/>
    </row>
    <row r="71" spans="1:13" s="248" customFormat="1" ht="13.5" hidden="1" customHeight="1">
      <c r="A71" s="498"/>
      <c r="B71" s="504"/>
      <c r="C71" s="503"/>
      <c r="D71" s="506"/>
      <c r="E71" s="508"/>
      <c r="F71" s="502"/>
      <c r="G71" s="427"/>
      <c r="H71" s="503"/>
      <c r="I71" s="499"/>
      <c r="J71" s="499"/>
      <c r="K71" s="499"/>
      <c r="L71" s="499"/>
      <c r="M71" s="536"/>
    </row>
    <row r="72" spans="1:13" s="248" customFormat="1" ht="13.5" hidden="1" customHeight="1">
      <c r="A72" s="498"/>
      <c r="B72" s="504"/>
      <c r="C72" s="503"/>
      <c r="D72" s="506"/>
      <c r="E72" s="508"/>
      <c r="F72" s="502"/>
      <c r="G72" s="427"/>
      <c r="H72" s="503"/>
      <c r="I72" s="499"/>
      <c r="J72" s="499"/>
      <c r="K72" s="499"/>
      <c r="L72" s="499"/>
      <c r="M72" s="536"/>
    </row>
    <row r="73" spans="1:13" s="248" customFormat="1" ht="13.5" hidden="1" customHeight="1">
      <c r="A73" s="498"/>
      <c r="B73" s="504"/>
      <c r="C73" s="503"/>
      <c r="D73" s="506"/>
      <c r="E73" s="508"/>
      <c r="F73" s="502"/>
      <c r="G73" s="427"/>
      <c r="H73" s="503"/>
      <c r="I73" s="499"/>
      <c r="J73" s="499"/>
      <c r="K73" s="499"/>
      <c r="L73" s="499"/>
      <c r="M73" s="536"/>
    </row>
    <row r="74" spans="1:13" s="248" customFormat="1" ht="13.5" hidden="1" customHeight="1">
      <c r="A74" s="498"/>
      <c r="B74" s="504"/>
      <c r="C74" s="503"/>
      <c r="D74" s="506"/>
      <c r="E74" s="508"/>
      <c r="F74" s="502"/>
      <c r="G74" s="427"/>
      <c r="H74" s="503"/>
      <c r="I74" s="499"/>
      <c r="J74" s="499"/>
      <c r="K74" s="499"/>
      <c r="L74" s="499"/>
      <c r="M74" s="536"/>
    </row>
    <row r="75" spans="1:13" s="248" customFormat="1" ht="13.5" hidden="1" customHeight="1">
      <c r="A75" s="498"/>
      <c r="B75" s="504"/>
      <c r="C75" s="503"/>
      <c r="D75" s="506"/>
      <c r="E75" s="508"/>
      <c r="F75" s="502"/>
      <c r="G75" s="427"/>
      <c r="H75" s="503"/>
      <c r="I75" s="499"/>
      <c r="J75" s="499"/>
      <c r="K75" s="499"/>
      <c r="L75" s="499"/>
      <c r="M75" s="536"/>
    </row>
    <row r="76" spans="1:13" s="248" customFormat="1" ht="13.5" hidden="1" customHeight="1">
      <c r="A76" s="498"/>
      <c r="B76" s="504"/>
      <c r="C76" s="503"/>
      <c r="D76" s="506"/>
      <c r="E76" s="508"/>
      <c r="F76" s="502"/>
      <c r="G76" s="427"/>
      <c r="H76" s="503"/>
      <c r="I76" s="499"/>
      <c r="J76" s="499"/>
      <c r="K76" s="499"/>
      <c r="L76" s="499"/>
      <c r="M76" s="536"/>
    </row>
    <row r="77" spans="1:13" s="248" customFormat="1" ht="13.5" hidden="1" customHeight="1">
      <c r="A77" s="498"/>
      <c r="B77" s="504"/>
      <c r="C77" s="503"/>
      <c r="D77" s="506"/>
      <c r="E77" s="508"/>
      <c r="F77" s="502"/>
      <c r="G77" s="427"/>
      <c r="H77" s="503"/>
      <c r="I77" s="499"/>
      <c r="J77" s="499"/>
      <c r="K77" s="499"/>
      <c r="L77" s="499"/>
      <c r="M77" s="536"/>
    </row>
    <row r="78" spans="1:13" s="248" customFormat="1" ht="21.75" hidden="1" customHeight="1">
      <c r="A78" s="498"/>
      <c r="B78" s="504"/>
      <c r="C78" s="503"/>
      <c r="D78" s="506"/>
      <c r="E78" s="508"/>
      <c r="F78" s="502"/>
      <c r="G78" s="427"/>
      <c r="H78" s="503"/>
      <c r="I78" s="499"/>
      <c r="J78" s="499"/>
      <c r="K78" s="499"/>
      <c r="L78" s="499"/>
      <c r="M78" s="536"/>
    </row>
    <row r="79" spans="1:13" s="248" customFormat="1" ht="21.75" hidden="1" customHeight="1">
      <c r="A79" s="498"/>
      <c r="B79" s="504"/>
      <c r="C79" s="503"/>
      <c r="D79" s="506"/>
      <c r="E79" s="508"/>
      <c r="F79" s="502"/>
      <c r="G79" s="427"/>
      <c r="H79" s="503"/>
      <c r="I79" s="499"/>
      <c r="J79" s="499"/>
      <c r="K79" s="499"/>
      <c r="L79" s="499"/>
      <c r="M79" s="536"/>
    </row>
    <row r="80" spans="1:13" s="248" customFormat="1" ht="13.5" hidden="1" customHeight="1">
      <c r="A80" s="498">
        <f>'7. Mapa Final'!A80</f>
        <v>8</v>
      </c>
      <c r="B80" s="504" t="str">
        <f>'7. Mapa Final'!B80</f>
        <v>Ofrecer, prometer, entregar, aceptar o solicitar una ventaja indebida para conseguir la recepción de Diseños u obras.</v>
      </c>
      <c r="C80" s="503" t="str">
        <f>'7. Mapa Final'!C80</f>
        <v>Cuando un agente interno o externos, obtiene una ventaja indebida por recibir Estudios y Diseños u Obras, que no cumplan con los requisitos contractuales.</v>
      </c>
      <c r="D80" s="505" t="str">
        <f>'7. Mapa Final'!J80</f>
        <v>Muy Baja - 1</v>
      </c>
      <c r="E80" s="507" t="str">
        <f>'7. Mapa Final'!K80</f>
        <v>Menor - 2</v>
      </c>
      <c r="F80" s="502" t="str">
        <f>'7. Mapa Final'!M80</f>
        <v>Bajo - 2</v>
      </c>
      <c r="G80" s="427"/>
      <c r="H80" s="503"/>
      <c r="I80" s="499" t="s">
        <v>523</v>
      </c>
      <c r="J80" s="499"/>
      <c r="K80" s="500">
        <v>45383</v>
      </c>
      <c r="L80" s="500">
        <v>45473</v>
      </c>
      <c r="M80" s="536"/>
    </row>
    <row r="81" spans="1:13" s="248" customFormat="1" ht="13.5" hidden="1" customHeight="1">
      <c r="A81" s="498"/>
      <c r="B81" s="504"/>
      <c r="C81" s="503"/>
      <c r="D81" s="506"/>
      <c r="E81" s="508"/>
      <c r="F81" s="502"/>
      <c r="G81" s="427"/>
      <c r="H81" s="503"/>
      <c r="I81" s="499"/>
      <c r="J81" s="499"/>
      <c r="K81" s="499"/>
      <c r="L81" s="499"/>
      <c r="M81" s="536"/>
    </row>
    <row r="82" spans="1:13" s="248" customFormat="1" ht="13.5" hidden="1" customHeight="1">
      <c r="A82" s="498"/>
      <c r="B82" s="504"/>
      <c r="C82" s="503"/>
      <c r="D82" s="506"/>
      <c r="E82" s="508"/>
      <c r="F82" s="502"/>
      <c r="G82" s="427"/>
      <c r="H82" s="503"/>
      <c r="I82" s="499"/>
      <c r="J82" s="499"/>
      <c r="K82" s="499"/>
      <c r="L82" s="499"/>
      <c r="M82" s="536"/>
    </row>
    <row r="83" spans="1:13" s="248" customFormat="1" ht="13.5" hidden="1" customHeight="1">
      <c r="A83" s="498"/>
      <c r="B83" s="504"/>
      <c r="C83" s="503"/>
      <c r="D83" s="506"/>
      <c r="E83" s="508"/>
      <c r="F83" s="502"/>
      <c r="G83" s="427"/>
      <c r="H83" s="503"/>
      <c r="I83" s="499"/>
      <c r="J83" s="499"/>
      <c r="K83" s="499"/>
      <c r="L83" s="499"/>
      <c r="M83" s="536"/>
    </row>
    <row r="84" spans="1:13" s="248" customFormat="1" ht="13.5" hidden="1" customHeight="1">
      <c r="A84" s="498"/>
      <c r="B84" s="504"/>
      <c r="C84" s="503"/>
      <c r="D84" s="506"/>
      <c r="E84" s="508"/>
      <c r="F84" s="502"/>
      <c r="G84" s="427"/>
      <c r="H84" s="503"/>
      <c r="I84" s="499"/>
      <c r="J84" s="499"/>
      <c r="K84" s="499"/>
      <c r="L84" s="499"/>
      <c r="M84" s="536"/>
    </row>
    <row r="85" spans="1:13" s="248" customFormat="1" ht="13.5" hidden="1" customHeight="1">
      <c r="A85" s="498"/>
      <c r="B85" s="504"/>
      <c r="C85" s="503"/>
      <c r="D85" s="506"/>
      <c r="E85" s="508"/>
      <c r="F85" s="502"/>
      <c r="G85" s="427"/>
      <c r="H85" s="503"/>
      <c r="I85" s="499"/>
      <c r="J85" s="499"/>
      <c r="K85" s="499"/>
      <c r="L85" s="499"/>
      <c r="M85" s="536"/>
    </row>
    <row r="86" spans="1:13" s="248" customFormat="1" ht="13.5" hidden="1" customHeight="1">
      <c r="A86" s="498"/>
      <c r="B86" s="504"/>
      <c r="C86" s="503"/>
      <c r="D86" s="506"/>
      <c r="E86" s="508"/>
      <c r="F86" s="502"/>
      <c r="G86" s="427"/>
      <c r="H86" s="503"/>
      <c r="I86" s="499"/>
      <c r="J86" s="499"/>
      <c r="K86" s="499"/>
      <c r="L86" s="499"/>
      <c r="M86" s="536"/>
    </row>
    <row r="87" spans="1:13" s="248" customFormat="1" ht="13.5" hidden="1" customHeight="1">
      <c r="A87" s="498"/>
      <c r="B87" s="504"/>
      <c r="C87" s="503"/>
      <c r="D87" s="506"/>
      <c r="E87" s="508"/>
      <c r="F87" s="502"/>
      <c r="G87" s="427"/>
      <c r="H87" s="503"/>
      <c r="I87" s="499"/>
      <c r="J87" s="499"/>
      <c r="K87" s="499"/>
      <c r="L87" s="499"/>
      <c r="M87" s="536"/>
    </row>
    <row r="88" spans="1:13" s="248" customFormat="1" ht="21.75" hidden="1" customHeight="1">
      <c r="A88" s="498"/>
      <c r="B88" s="504"/>
      <c r="C88" s="503"/>
      <c r="D88" s="506"/>
      <c r="E88" s="508"/>
      <c r="F88" s="502"/>
      <c r="G88" s="427"/>
      <c r="H88" s="503"/>
      <c r="I88" s="499"/>
      <c r="J88" s="499"/>
      <c r="K88" s="499"/>
      <c r="L88" s="499"/>
      <c r="M88" s="536"/>
    </row>
    <row r="89" spans="1:13" s="248" customFormat="1" ht="21.75" hidden="1" customHeight="1">
      <c r="A89" s="498"/>
      <c r="B89" s="504"/>
      <c r="C89" s="503"/>
      <c r="D89" s="506"/>
      <c r="E89" s="508"/>
      <c r="F89" s="502"/>
      <c r="G89" s="427"/>
      <c r="H89" s="503"/>
      <c r="I89" s="499"/>
      <c r="J89" s="499"/>
      <c r="K89" s="499"/>
      <c r="L89" s="499"/>
      <c r="M89" s="536"/>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221" priority="7" operator="containsText" text="3- Moderado">
      <formula>NOT(ISERROR(SEARCH("3- Moderado",A7)))</formula>
    </cfRule>
    <cfRule type="containsText" dxfId="220" priority="8" operator="containsText" text="6- Moderado">
      <formula>NOT(ISERROR(SEARCH("6- Moderado",A7)))</formula>
    </cfRule>
    <cfRule type="containsText" dxfId="219" priority="9" operator="containsText" text="4- Moderado">
      <formula>NOT(ISERROR(SEARCH("4- Moderado",A7)))</formula>
    </cfRule>
    <cfRule type="containsText" dxfId="218" priority="10" operator="containsText" text="3- Bajo">
      <formula>NOT(ISERROR(SEARCH("3- Bajo",A7)))</formula>
    </cfRule>
    <cfRule type="containsText" dxfId="217" priority="11" operator="containsText" text="4- Bajo">
      <formula>NOT(ISERROR(SEARCH("4- Bajo",A7)))</formula>
    </cfRule>
    <cfRule type="containsText" dxfId="216" priority="12" operator="containsText" text="1- Bajo">
      <formula>NOT(ISERROR(SEARCH("1- Bajo",A7)))</formula>
    </cfRule>
  </conditionalFormatting>
  <conditionalFormatting sqref="A10:B10 D10:E10">
    <cfRule type="containsText" dxfId="215" priority="283" operator="containsText" text="4- Bajo">
      <formula>NOT(ISERROR(SEARCH("4- Bajo",A10)))</formula>
    </cfRule>
    <cfRule type="containsText" dxfId="214" priority="282" operator="containsText" text="3- Bajo">
      <formula>NOT(ISERROR(SEARCH("3- Bajo",A10)))</formula>
    </cfRule>
    <cfRule type="containsText" dxfId="213" priority="284" operator="containsText" text="1- Bajo">
      <formula>NOT(ISERROR(SEARCH("1- Bajo",A10)))</formula>
    </cfRule>
  </conditionalFormatting>
  <conditionalFormatting sqref="A20:B20 D20:E20">
    <cfRule type="containsText" dxfId="212" priority="261" operator="containsText" text="3- Bajo">
      <formula>NOT(ISERROR(SEARCH("3- Bajo",A20)))</formula>
    </cfRule>
    <cfRule type="containsText" dxfId="211" priority="262" operator="containsText" text="4- Bajo">
      <formula>NOT(ISERROR(SEARCH("4- Bajo",A20)))</formula>
    </cfRule>
    <cfRule type="containsText" dxfId="210" priority="263" operator="containsText" text="1- Bajo">
      <formula>NOT(ISERROR(SEARCH("1- Bajo",A20)))</formula>
    </cfRule>
  </conditionalFormatting>
  <conditionalFormatting sqref="A30:B30 D30:E30">
    <cfRule type="containsText" dxfId="209" priority="241" operator="containsText" text="4- Bajo">
      <formula>NOT(ISERROR(SEARCH("4- Bajo",A30)))</formula>
    </cfRule>
    <cfRule type="containsText" dxfId="208" priority="240" operator="containsText" text="3- Bajo">
      <formula>NOT(ISERROR(SEARCH("3- Bajo",A30)))</formula>
    </cfRule>
    <cfRule type="containsText" dxfId="207" priority="242" operator="containsText" text="1- Bajo">
      <formula>NOT(ISERROR(SEARCH("1- Bajo",A30)))</formula>
    </cfRule>
  </conditionalFormatting>
  <conditionalFormatting sqref="A40:B40 D40:E40">
    <cfRule type="containsText" dxfId="206" priority="220" operator="containsText" text="4- Bajo">
      <formula>NOT(ISERROR(SEARCH("4- Bajo",A40)))</formula>
    </cfRule>
    <cfRule type="containsText" dxfId="205" priority="219" operator="containsText" text="3- Bajo">
      <formula>NOT(ISERROR(SEARCH("3- Bajo",A40)))</formula>
    </cfRule>
    <cfRule type="containsText" dxfId="204" priority="221" operator="containsText" text="1- Bajo">
      <formula>NOT(ISERROR(SEARCH("1- Bajo",A40)))</formula>
    </cfRule>
  </conditionalFormatting>
  <conditionalFormatting sqref="A50:B50 D50:E50">
    <cfRule type="containsText" dxfId="203" priority="199" operator="containsText" text="4- Bajo">
      <formula>NOT(ISERROR(SEARCH("4- Bajo",A50)))</formula>
    </cfRule>
    <cfRule type="containsText" dxfId="202" priority="198" operator="containsText" text="3- Bajo">
      <formula>NOT(ISERROR(SEARCH("3- Bajo",A50)))</formula>
    </cfRule>
    <cfRule type="containsText" dxfId="201" priority="200" operator="containsText" text="1- Bajo">
      <formula>NOT(ISERROR(SEARCH("1- Bajo",A50)))</formula>
    </cfRule>
  </conditionalFormatting>
  <conditionalFormatting sqref="A60:B60 D60:E60">
    <cfRule type="containsText" dxfId="200" priority="177" operator="containsText" text="3- Bajo">
      <formula>NOT(ISERROR(SEARCH("3- Bajo",A60)))</formula>
    </cfRule>
    <cfRule type="containsText" dxfId="199" priority="178" operator="containsText" text="4- Bajo">
      <formula>NOT(ISERROR(SEARCH("4- Bajo",A60)))</formula>
    </cfRule>
    <cfRule type="containsText" dxfId="198" priority="179" operator="containsText" text="1- Bajo">
      <formula>NOT(ISERROR(SEARCH("1- Bajo",A60)))</formula>
    </cfRule>
  </conditionalFormatting>
  <conditionalFormatting sqref="A70:B70 D70:E70">
    <cfRule type="containsText" dxfId="197" priority="158" operator="containsText" text="1- Bajo">
      <formula>NOT(ISERROR(SEARCH("1- Bajo",A70)))</formula>
    </cfRule>
    <cfRule type="containsText" dxfId="196" priority="156" operator="containsText" text="3- Bajo">
      <formula>NOT(ISERROR(SEARCH("3- Bajo",A70)))</formula>
    </cfRule>
    <cfRule type="containsText" dxfId="195" priority="157" operator="containsText" text="4- Bajo">
      <formula>NOT(ISERROR(SEARCH("4- Bajo",A70)))</formula>
    </cfRule>
  </conditionalFormatting>
  <conditionalFormatting sqref="A80:B80 D80:E80">
    <cfRule type="containsText" dxfId="194" priority="135" operator="containsText" text="3- Bajo">
      <formula>NOT(ISERROR(SEARCH("3- Bajo",A80)))</formula>
    </cfRule>
    <cfRule type="containsText" dxfId="193" priority="136" operator="containsText" text="4- Bajo">
      <formula>NOT(ISERROR(SEARCH("4- Bajo",A80)))</formula>
    </cfRule>
    <cfRule type="containsText" dxfId="192" priority="137" operator="containsText" text="1- Bajo">
      <formula>NOT(ISERROR(SEARCH("1- Bajo",A80)))</formula>
    </cfRule>
  </conditionalFormatting>
  <conditionalFormatting sqref="C8:F8">
    <cfRule type="containsText" dxfId="191" priority="2" operator="containsText" text="6- Moderado">
      <formula>NOT(ISERROR(SEARCH("6- Moderado",C8)))</formula>
    </cfRule>
    <cfRule type="containsText" dxfId="190" priority="3" operator="containsText" text="4- Moderado">
      <formula>NOT(ISERROR(SEARCH("4- Moderado",C8)))</formula>
    </cfRule>
    <cfRule type="containsText" dxfId="189" priority="4" operator="containsText" text="3- Bajo">
      <formula>NOT(ISERROR(SEARCH("3- Bajo",C8)))</formula>
    </cfRule>
    <cfRule type="containsText" dxfId="188" priority="5" operator="containsText" text="4- Bajo">
      <formula>NOT(ISERROR(SEARCH("4- Bajo",C8)))</formula>
    </cfRule>
    <cfRule type="containsText" dxfId="187" priority="6" operator="containsText" text="1- Bajo">
      <formula>NOT(ISERROR(SEARCH("1- Bajo",C8)))</formula>
    </cfRule>
    <cfRule type="containsText" dxfId="186" priority="1" operator="containsText" text="3- Moderado">
      <formula>NOT(ISERROR(SEARCH("3- Moderado",C8)))</formula>
    </cfRule>
  </conditionalFormatting>
  <conditionalFormatting sqref="D10:D89">
    <cfRule type="containsText" dxfId="185" priority="127" operator="containsText" text="Media">
      <formula>NOT(ISERROR(SEARCH("Media",D10)))</formula>
    </cfRule>
    <cfRule type="containsText" dxfId="184" priority="125" operator="containsText" text="Muy Baja">
      <formula>NOT(ISERROR(SEARCH("Muy Baja",D10)))</formula>
    </cfRule>
    <cfRule type="containsText" dxfId="183" priority="124" operator="containsText" text="Baja">
      <formula>NOT(ISERROR(SEARCH("Baja",D10)))</formula>
    </cfRule>
    <cfRule type="containsText" dxfId="182" priority="123" operator="containsText" text="Alta">
      <formula>NOT(ISERROR(SEARCH("Alta",D10)))</formula>
    </cfRule>
    <cfRule type="containsText" dxfId="181" priority="122" operator="containsText" text="Muy Alta">
      <formula>NOT(ISERROR(SEARCH("Muy Alta",D10)))</formula>
    </cfRule>
  </conditionalFormatting>
  <conditionalFormatting sqref="D10:E10 A10:B10">
    <cfRule type="containsText" dxfId="180" priority="281" operator="containsText" text="4- Moderado">
      <formula>NOT(ISERROR(SEARCH("4- Moderado",A10)))</formula>
    </cfRule>
    <cfRule type="containsText" dxfId="179" priority="280" operator="containsText" text="6- Moderado">
      <formula>NOT(ISERROR(SEARCH("6- Moderado",A10)))</formula>
    </cfRule>
    <cfRule type="containsText" dxfId="178" priority="279" operator="containsText" text="3- Moderado">
      <formula>NOT(ISERROR(SEARCH("3- Moderado",A10)))</formula>
    </cfRule>
  </conditionalFormatting>
  <conditionalFormatting sqref="D20:E20 A20:B20">
    <cfRule type="containsText" dxfId="177" priority="260" operator="containsText" text="4- Moderado">
      <formula>NOT(ISERROR(SEARCH("4- Moderado",A20)))</formula>
    </cfRule>
    <cfRule type="containsText" dxfId="176" priority="259" operator="containsText" text="6- Moderado">
      <formula>NOT(ISERROR(SEARCH("6- Moderado",A20)))</formula>
    </cfRule>
    <cfRule type="containsText" dxfId="175" priority="258" operator="containsText" text="3- Moderado">
      <formula>NOT(ISERROR(SEARCH("3- Moderado",A20)))</formula>
    </cfRule>
  </conditionalFormatting>
  <conditionalFormatting sqref="D30:E30 A30:B30">
    <cfRule type="containsText" dxfId="174" priority="238" operator="containsText" text="6- Moderado">
      <formula>NOT(ISERROR(SEARCH("6- Moderado",A30)))</formula>
    </cfRule>
    <cfRule type="containsText" dxfId="173" priority="237" operator="containsText" text="3- Moderado">
      <formula>NOT(ISERROR(SEARCH("3- Moderado",A30)))</formula>
    </cfRule>
    <cfRule type="containsText" dxfId="172" priority="239" operator="containsText" text="4- Moderado">
      <formula>NOT(ISERROR(SEARCH("4- Moderado",A30)))</formula>
    </cfRule>
  </conditionalFormatting>
  <conditionalFormatting sqref="D40:E40 A40:B40">
    <cfRule type="containsText" dxfId="171" priority="218" operator="containsText" text="4- Moderado">
      <formula>NOT(ISERROR(SEARCH("4- Moderado",A40)))</formula>
    </cfRule>
    <cfRule type="containsText" dxfId="170" priority="216" operator="containsText" text="3- Moderado">
      <formula>NOT(ISERROR(SEARCH("3- Moderado",A40)))</formula>
    </cfRule>
    <cfRule type="containsText" dxfId="169" priority="217" operator="containsText" text="6- Moderado">
      <formula>NOT(ISERROR(SEARCH("6- Moderado",A40)))</formula>
    </cfRule>
  </conditionalFormatting>
  <conditionalFormatting sqref="D50:E50 A50:B50">
    <cfRule type="containsText" dxfId="168" priority="195" operator="containsText" text="3- Moderado">
      <formula>NOT(ISERROR(SEARCH("3- Moderado",A50)))</formula>
    </cfRule>
    <cfRule type="containsText" dxfId="167" priority="196" operator="containsText" text="6- Moderado">
      <formula>NOT(ISERROR(SEARCH("6- Moderado",A50)))</formula>
    </cfRule>
    <cfRule type="containsText" dxfId="166" priority="197" operator="containsText" text="4- Moderado">
      <formula>NOT(ISERROR(SEARCH("4- Moderado",A50)))</formula>
    </cfRule>
  </conditionalFormatting>
  <conditionalFormatting sqref="D60:E60 A60:B60">
    <cfRule type="containsText" dxfId="165" priority="174" operator="containsText" text="3- Moderado">
      <formula>NOT(ISERROR(SEARCH("3- Moderado",A60)))</formula>
    </cfRule>
    <cfRule type="containsText" dxfId="164" priority="176" operator="containsText" text="4- Moderado">
      <formula>NOT(ISERROR(SEARCH("4- Moderado",A60)))</formula>
    </cfRule>
    <cfRule type="containsText" dxfId="163" priority="175" operator="containsText" text="6- Moderado">
      <formula>NOT(ISERROR(SEARCH("6- Moderado",A60)))</formula>
    </cfRule>
  </conditionalFormatting>
  <conditionalFormatting sqref="D70:E70 A70:B70">
    <cfRule type="containsText" dxfId="162" priority="153" operator="containsText" text="3- Moderado">
      <formula>NOT(ISERROR(SEARCH("3- Moderado",A70)))</formula>
    </cfRule>
    <cfRule type="containsText" dxfId="161" priority="154" operator="containsText" text="6- Moderado">
      <formula>NOT(ISERROR(SEARCH("6- Moderado",A70)))</formula>
    </cfRule>
    <cfRule type="containsText" dxfId="160" priority="155" operator="containsText" text="4- Moderado">
      <formula>NOT(ISERROR(SEARCH("4- Moderado",A70)))</formula>
    </cfRule>
  </conditionalFormatting>
  <conditionalFormatting sqref="D80:E80 A80:B80">
    <cfRule type="containsText" dxfId="159" priority="132" operator="containsText" text="3- Moderado">
      <formula>NOT(ISERROR(SEARCH("3- Moderado",A80)))</formula>
    </cfRule>
    <cfRule type="containsText" dxfId="158" priority="133" operator="containsText" text="6- Moderado">
      <formula>NOT(ISERROR(SEARCH("6- Moderado",A80)))</formula>
    </cfRule>
    <cfRule type="containsText" dxfId="157" priority="134" operator="containsText" text="4- Moderado">
      <formula>NOT(ISERROR(SEARCH("4- Moderado",A80)))</formula>
    </cfRule>
  </conditionalFormatting>
  <conditionalFormatting sqref="E10:E89">
    <cfRule type="containsText" dxfId="156" priority="118" operator="containsText" text="Catastrófico">
      <formula>NOT(ISERROR(SEARCH("Catastrófico",E10)))</formula>
    </cfRule>
    <cfRule type="containsText" dxfId="155" priority="119" operator="containsText" text="Mayor">
      <formula>NOT(ISERROR(SEARCH("Mayor",E10)))</formula>
    </cfRule>
    <cfRule type="containsText" dxfId="154" priority="120" operator="containsText" text="Menor">
      <formula>NOT(ISERROR(SEARCH("Menor",E10)))</formula>
    </cfRule>
    <cfRule type="containsText" dxfId="153" priority="121" operator="containsText" text="Leve">
      <formula>NOT(ISERROR(SEARCH("Leve",E10)))</formula>
    </cfRule>
  </conditionalFormatting>
  <conditionalFormatting sqref="E10:F89">
    <cfRule type="containsText" dxfId="152" priority="126" operator="containsText" text="Moderado">
      <formula>NOT(ISERROR(SEARCH("Moderado",E10)))</formula>
    </cfRule>
  </conditionalFormatting>
  <conditionalFormatting sqref="F10:F19">
    <cfRule type="colorScale" priority="285">
      <colorScale>
        <cfvo type="min"/>
        <cfvo type="max"/>
        <color rgb="FFFF7128"/>
        <color rgb="FFFFEF9C"/>
      </colorScale>
    </cfRule>
  </conditionalFormatting>
  <conditionalFormatting sqref="F10:F89">
    <cfRule type="containsText" dxfId="151" priority="129" operator="containsText" text="Moderado">
      <formula>NOT(ISERROR(SEARCH("Moderado",F10)))</formula>
    </cfRule>
    <cfRule type="containsText" dxfId="150" priority="130" operator="containsText" text="Alto">
      <formula>NOT(ISERROR(SEARCH("Alto",F10)))</formula>
    </cfRule>
    <cfRule type="containsText" dxfId="149" priority="131" operator="containsText" text="Extremo">
      <formula>NOT(ISERROR(SEARCH("Extremo",F10)))</formula>
    </cfRule>
    <cfRule type="containsText" dxfId="148" priority="128" operator="containsText" text="Bajo">
      <formula>NOT(ISERROR(SEARCH("Bajo",F10)))</formula>
    </cfRule>
  </conditionalFormatting>
  <conditionalFormatting sqref="F20:F29">
    <cfRule type="colorScale" priority="264">
      <colorScale>
        <cfvo type="min"/>
        <cfvo type="max"/>
        <color rgb="FFFF7128"/>
        <color rgb="FFFFEF9C"/>
      </colorScale>
    </cfRule>
  </conditionalFormatting>
  <conditionalFormatting sqref="F30:F39">
    <cfRule type="colorScale" priority="243">
      <colorScale>
        <cfvo type="min"/>
        <cfvo type="max"/>
        <color rgb="FFFF7128"/>
        <color rgb="FFFFEF9C"/>
      </colorScale>
    </cfRule>
  </conditionalFormatting>
  <conditionalFormatting sqref="F40:F49">
    <cfRule type="colorScale" priority="222">
      <colorScale>
        <cfvo type="min"/>
        <cfvo type="max"/>
        <color rgb="FFFF7128"/>
        <color rgb="FFFFEF9C"/>
      </colorScale>
    </cfRule>
  </conditionalFormatting>
  <conditionalFormatting sqref="F50:F59">
    <cfRule type="colorScale" priority="201">
      <colorScale>
        <cfvo type="min"/>
        <cfvo type="max"/>
        <color rgb="FFFF7128"/>
        <color rgb="FFFFEF9C"/>
      </colorScale>
    </cfRule>
  </conditionalFormatting>
  <conditionalFormatting sqref="F60:F69">
    <cfRule type="colorScale" priority="180">
      <colorScale>
        <cfvo type="min"/>
        <cfvo type="max"/>
        <color rgb="FFFF7128"/>
        <color rgb="FFFFEF9C"/>
      </colorScale>
    </cfRule>
  </conditionalFormatting>
  <conditionalFormatting sqref="F70:F79">
    <cfRule type="colorScale" priority="159">
      <colorScale>
        <cfvo type="min"/>
        <cfvo type="max"/>
        <color rgb="FFFF7128"/>
        <color rgb="FFFFEF9C"/>
      </colorScale>
    </cfRule>
  </conditionalFormatting>
  <conditionalFormatting sqref="F80:F89">
    <cfRule type="colorScale" priority="13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'!$S$7:$S$10</xm:f>
          </x14:formula1>
          <xm:sqref>G9:G89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M89"/>
  <sheetViews>
    <sheetView topLeftCell="E16" zoomScale="80" zoomScaleNormal="80" workbookViewId="0">
      <selection activeCell="P20" sqref="P20"/>
    </sheetView>
  </sheetViews>
  <sheetFormatPr baseColWidth="10" defaultColWidth="11.42578125" defaultRowHeight="15"/>
  <cols>
    <col min="1" max="1" width="6.140625" style="249" customWidth="1"/>
    <col min="2" max="2" width="22.42578125" style="249" customWidth="1"/>
    <col min="3" max="3" width="42" customWidth="1"/>
    <col min="4" max="4" width="15.5703125" style="250" customWidth="1"/>
    <col min="5" max="5" width="10.85546875" style="251" customWidth="1"/>
    <col min="6" max="6" width="14.140625" style="251"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21"/>
      <c r="B1" s="421"/>
      <c r="C1" s="421"/>
      <c r="D1" s="525"/>
      <c r="E1" s="525"/>
      <c r="F1" s="525"/>
      <c r="G1" s="525"/>
      <c r="H1" s="525"/>
      <c r="I1" s="525"/>
      <c r="J1" s="525"/>
      <c r="K1" s="521"/>
      <c r="L1" s="521"/>
      <c r="M1" s="521"/>
    </row>
    <row r="2" spans="1:13" s="11" customFormat="1" ht="39.75" customHeight="1">
      <c r="A2" s="421"/>
      <c r="B2" s="421"/>
      <c r="C2" s="421"/>
      <c r="D2" s="525"/>
      <c r="E2" s="525"/>
      <c r="F2" s="525"/>
      <c r="G2" s="525"/>
      <c r="H2" s="525"/>
      <c r="I2" s="525"/>
      <c r="J2" s="525"/>
      <c r="K2" s="521"/>
      <c r="L2" s="521"/>
      <c r="M2" s="521"/>
    </row>
    <row r="3" spans="1:13" s="11" customFormat="1" ht="3" customHeight="1">
      <c r="A3" s="421"/>
      <c r="B3" s="421"/>
      <c r="C3" s="421"/>
      <c r="D3" s="241"/>
      <c r="E3" s="241"/>
      <c r="F3" s="241"/>
      <c r="G3" s="241"/>
      <c r="H3" s="241"/>
      <c r="I3" s="241"/>
      <c r="J3" s="241"/>
      <c r="K3" s="521"/>
      <c r="L3" s="521"/>
      <c r="M3" s="521"/>
    </row>
    <row r="4" spans="1:13" s="11" customFormat="1" ht="21.75" customHeight="1">
      <c r="A4" s="522" t="s">
        <v>363</v>
      </c>
      <c r="B4" s="522"/>
      <c r="C4" s="524" t="str">
        <f>'6. Valoración Controles'!C4:K4</f>
        <v>MEJORAMIENTO INFRAESTRUCTURA FÍSICA</v>
      </c>
      <c r="D4" s="524"/>
      <c r="E4" s="524"/>
      <c r="F4" s="524"/>
      <c r="G4" s="524"/>
      <c r="H4" s="524"/>
      <c r="I4" s="524"/>
      <c r="J4" s="524"/>
      <c r="K4" s="524"/>
      <c r="L4" s="524"/>
      <c r="M4" s="524"/>
    </row>
    <row r="5" spans="1:13" s="11" customFormat="1" ht="40.9" customHeight="1">
      <c r="A5" s="522" t="s">
        <v>364</v>
      </c>
      <c r="B5" s="522"/>
      <c r="C5" s="52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23"/>
      <c r="E5" s="523"/>
      <c r="F5" s="523"/>
      <c r="G5" s="523"/>
      <c r="H5" s="523"/>
      <c r="I5" s="523"/>
      <c r="J5" s="523"/>
      <c r="K5" s="523"/>
      <c r="L5" s="523"/>
      <c r="M5" s="523"/>
    </row>
    <row r="6" spans="1:13" s="11" customFormat="1" ht="24.75" customHeight="1">
      <c r="A6" s="522" t="s">
        <v>365</v>
      </c>
      <c r="B6" s="522"/>
      <c r="C6" s="523" t="s">
        <v>272</v>
      </c>
      <c r="D6" s="523"/>
      <c r="E6" s="523"/>
      <c r="F6" s="523"/>
      <c r="G6" s="523"/>
      <c r="H6" s="523"/>
      <c r="I6" s="523"/>
      <c r="J6" s="523"/>
      <c r="K6" s="523"/>
      <c r="L6" s="523"/>
      <c r="M6" s="523"/>
    </row>
    <row r="7" spans="1:13" s="246" customFormat="1" ht="24.75" customHeight="1">
      <c r="A7" s="539" t="s">
        <v>510</v>
      </c>
      <c r="B7" s="539"/>
      <c r="C7" s="539"/>
      <c r="D7" s="540" t="s">
        <v>511</v>
      </c>
      <c r="E7" s="540"/>
      <c r="F7" s="540"/>
      <c r="G7" s="541" t="s">
        <v>512</v>
      </c>
      <c r="H7" s="542" t="s">
        <v>513</v>
      </c>
      <c r="I7" s="542" t="s">
        <v>514</v>
      </c>
      <c r="J7" s="542"/>
      <c r="K7" s="542" t="s">
        <v>515</v>
      </c>
      <c r="L7" s="542"/>
      <c r="M7" s="541" t="s">
        <v>528</v>
      </c>
    </row>
    <row r="8" spans="1:13" s="247" customFormat="1" ht="57" customHeight="1">
      <c r="A8" s="242" t="s">
        <v>42</v>
      </c>
      <c r="B8" s="242" t="s">
        <v>211</v>
      </c>
      <c r="C8" s="242" t="s">
        <v>213</v>
      </c>
      <c r="D8" s="243" t="s">
        <v>223</v>
      </c>
      <c r="E8" s="243" t="s">
        <v>517</v>
      </c>
      <c r="F8" s="243" t="s">
        <v>518</v>
      </c>
      <c r="G8" s="541"/>
      <c r="H8" s="542"/>
      <c r="I8" s="244" t="s">
        <v>519</v>
      </c>
      <c r="J8" s="244" t="s">
        <v>520</v>
      </c>
      <c r="K8" s="244" t="s">
        <v>521</v>
      </c>
      <c r="L8" s="244" t="s">
        <v>522</v>
      </c>
      <c r="M8" s="541"/>
    </row>
    <row r="9" spans="1:13" s="248" customFormat="1" ht="3.75" customHeight="1" thickBot="1">
      <c r="A9" s="509"/>
      <c r="B9" s="509"/>
      <c r="C9" s="509"/>
      <c r="D9" s="509"/>
      <c r="E9" s="509"/>
      <c r="F9" s="509"/>
      <c r="G9" s="509"/>
      <c r="H9" s="255"/>
      <c r="I9" s="255"/>
      <c r="J9" s="255"/>
      <c r="K9" s="255"/>
      <c r="L9" s="255"/>
      <c r="M9" s="255"/>
    </row>
    <row r="10" spans="1:13" s="248" customFormat="1" ht="13.5" customHeight="1">
      <c r="A10" s="520">
        <f>'7. Mapa Final'!A10</f>
        <v>1</v>
      </c>
      <c r="B10" s="519" t="str">
        <f>'7. Mapa Final'!B10</f>
        <v xml:space="preserve">Daño, pérdida o uso indebido de bienes muebles o  inmuebles </v>
      </c>
      <c r="C10" s="510" t="str">
        <f>'7. Mapa Final'!C10</f>
        <v>Los bienes sean sustraidos, sufran daños superiores a los generados por su uso</v>
      </c>
      <c r="D10" s="511" t="str">
        <f>'7. Mapa Final'!J10</f>
        <v>Alta - 4</v>
      </c>
      <c r="E10" s="512" t="str">
        <f>'7. Mapa Final'!K10</f>
        <v>Leve - 1</v>
      </c>
      <c r="F10" s="513" t="str">
        <f>'7. Mapa Final'!M10</f>
        <v>Moderado - 4</v>
      </c>
      <c r="G10" s="426"/>
      <c r="H10" s="510"/>
      <c r="I10" s="514" t="s">
        <v>523</v>
      </c>
      <c r="J10" s="514"/>
      <c r="K10" s="517">
        <v>45839</v>
      </c>
      <c r="L10" s="517">
        <v>45930</v>
      </c>
      <c r="M10" s="543"/>
    </row>
    <row r="11" spans="1:13" s="248" customFormat="1" ht="13.5" customHeight="1">
      <c r="A11" s="518"/>
      <c r="B11" s="504"/>
      <c r="C11" s="503"/>
      <c r="D11" s="506"/>
      <c r="E11" s="508"/>
      <c r="F11" s="502"/>
      <c r="G11" s="427"/>
      <c r="H11" s="503"/>
      <c r="I11" s="499"/>
      <c r="J11" s="499"/>
      <c r="K11" s="499"/>
      <c r="L11" s="499"/>
      <c r="M11" s="536"/>
    </row>
    <row r="12" spans="1:13" s="248" customFormat="1" ht="13.5" customHeight="1">
      <c r="A12" s="518"/>
      <c r="B12" s="504"/>
      <c r="C12" s="503"/>
      <c r="D12" s="506"/>
      <c r="E12" s="508"/>
      <c r="F12" s="502"/>
      <c r="G12" s="427"/>
      <c r="H12" s="503"/>
      <c r="I12" s="499"/>
      <c r="J12" s="499"/>
      <c r="K12" s="499"/>
      <c r="L12" s="499"/>
      <c r="M12" s="536"/>
    </row>
    <row r="13" spans="1:13" s="248" customFormat="1" ht="13.5" customHeight="1">
      <c r="A13" s="518"/>
      <c r="B13" s="504"/>
      <c r="C13" s="503"/>
      <c r="D13" s="506"/>
      <c r="E13" s="508"/>
      <c r="F13" s="502"/>
      <c r="G13" s="427"/>
      <c r="H13" s="503"/>
      <c r="I13" s="499"/>
      <c r="J13" s="499"/>
      <c r="K13" s="499"/>
      <c r="L13" s="499"/>
      <c r="M13" s="536"/>
    </row>
    <row r="14" spans="1:13" s="248" customFormat="1" ht="13.5" customHeight="1">
      <c r="A14" s="518"/>
      <c r="B14" s="504"/>
      <c r="C14" s="503"/>
      <c r="D14" s="506"/>
      <c r="E14" s="508"/>
      <c r="F14" s="502"/>
      <c r="G14" s="427"/>
      <c r="H14" s="503"/>
      <c r="I14" s="499"/>
      <c r="J14" s="499"/>
      <c r="K14" s="499"/>
      <c r="L14" s="499"/>
      <c r="M14" s="536"/>
    </row>
    <row r="15" spans="1:13" s="248" customFormat="1" ht="13.5" customHeight="1">
      <c r="A15" s="518"/>
      <c r="B15" s="504"/>
      <c r="C15" s="503"/>
      <c r="D15" s="506"/>
      <c r="E15" s="508"/>
      <c r="F15" s="502"/>
      <c r="G15" s="427"/>
      <c r="H15" s="503"/>
      <c r="I15" s="499"/>
      <c r="J15" s="499"/>
      <c r="K15" s="499"/>
      <c r="L15" s="499"/>
      <c r="M15" s="536"/>
    </row>
    <row r="16" spans="1:13" s="248" customFormat="1" ht="13.5" customHeight="1">
      <c r="A16" s="518"/>
      <c r="B16" s="504"/>
      <c r="C16" s="503"/>
      <c r="D16" s="506"/>
      <c r="E16" s="508"/>
      <c r="F16" s="502"/>
      <c r="G16" s="427"/>
      <c r="H16" s="503"/>
      <c r="I16" s="499"/>
      <c r="J16" s="499"/>
      <c r="K16" s="499"/>
      <c r="L16" s="499"/>
      <c r="M16" s="536"/>
    </row>
    <row r="17" spans="1:13" s="248" customFormat="1" ht="13.5" customHeight="1">
      <c r="A17" s="518"/>
      <c r="B17" s="504"/>
      <c r="C17" s="503"/>
      <c r="D17" s="506"/>
      <c r="E17" s="508"/>
      <c r="F17" s="502"/>
      <c r="G17" s="427"/>
      <c r="H17" s="503"/>
      <c r="I17" s="499"/>
      <c r="J17" s="499"/>
      <c r="K17" s="499"/>
      <c r="L17" s="499"/>
      <c r="M17" s="536"/>
    </row>
    <row r="18" spans="1:13" s="248" customFormat="1" ht="21.75" customHeight="1">
      <c r="A18" s="518"/>
      <c r="B18" s="504"/>
      <c r="C18" s="503"/>
      <c r="D18" s="506"/>
      <c r="E18" s="508"/>
      <c r="F18" s="502"/>
      <c r="G18" s="427"/>
      <c r="H18" s="503"/>
      <c r="I18" s="499"/>
      <c r="J18" s="499"/>
      <c r="K18" s="499"/>
      <c r="L18" s="499"/>
      <c r="M18" s="536"/>
    </row>
    <row r="19" spans="1:13" s="248" customFormat="1" ht="21.75" customHeight="1">
      <c r="A19" s="518"/>
      <c r="B19" s="504"/>
      <c r="C19" s="503"/>
      <c r="D19" s="506"/>
      <c r="E19" s="508"/>
      <c r="F19" s="502"/>
      <c r="G19" s="427"/>
      <c r="H19" s="503"/>
      <c r="I19" s="499"/>
      <c r="J19" s="499"/>
      <c r="K19" s="499"/>
      <c r="L19" s="499"/>
      <c r="M19" s="536"/>
    </row>
    <row r="20" spans="1:13" s="248" customFormat="1" ht="13.5" customHeight="1">
      <c r="A20" s="518">
        <f>'7. Mapa Final'!A20</f>
        <v>2</v>
      </c>
      <c r="B20" s="504" t="str">
        <f>'7. Mapa Final'!B20</f>
        <v xml:space="preserve">Titulación de bienes inmuebles sin legalizar </v>
      </c>
      <c r="C20" s="503" t="str">
        <f>'7. Mapa Final'!C20</f>
        <v>No tener  definido y con documentacion el estado legal de los bienes  inmuebles de la Rama</v>
      </c>
      <c r="D20" s="505" t="str">
        <f>'7. Mapa Final'!J20</f>
        <v>Muy Baja - 1</v>
      </c>
      <c r="E20" s="507" t="str">
        <f>'7. Mapa Final'!K20</f>
        <v>Menor - 2</v>
      </c>
      <c r="F20" s="502" t="str">
        <f>'7. Mapa Final'!M20</f>
        <v>Bajo - 2</v>
      </c>
      <c r="G20" s="427"/>
      <c r="H20" s="503"/>
      <c r="I20" s="499" t="s">
        <v>523</v>
      </c>
      <c r="J20" s="499"/>
      <c r="K20" s="517">
        <v>45839</v>
      </c>
      <c r="L20" s="517">
        <v>45930</v>
      </c>
      <c r="M20" s="536"/>
    </row>
    <row r="21" spans="1:13" s="248" customFormat="1" ht="13.5" customHeight="1">
      <c r="A21" s="518"/>
      <c r="B21" s="504"/>
      <c r="C21" s="503"/>
      <c r="D21" s="506"/>
      <c r="E21" s="508"/>
      <c r="F21" s="502"/>
      <c r="G21" s="427"/>
      <c r="H21" s="503"/>
      <c r="I21" s="499"/>
      <c r="J21" s="499"/>
      <c r="K21" s="499"/>
      <c r="L21" s="499"/>
      <c r="M21" s="536"/>
    </row>
    <row r="22" spans="1:13" s="248" customFormat="1" ht="13.5" customHeight="1">
      <c r="A22" s="518"/>
      <c r="B22" s="504"/>
      <c r="C22" s="503"/>
      <c r="D22" s="506"/>
      <c r="E22" s="508"/>
      <c r="F22" s="502"/>
      <c r="G22" s="427"/>
      <c r="H22" s="503"/>
      <c r="I22" s="499"/>
      <c r="J22" s="499"/>
      <c r="K22" s="499"/>
      <c r="L22" s="499"/>
      <c r="M22" s="536"/>
    </row>
    <row r="23" spans="1:13" s="248" customFormat="1" ht="13.5" customHeight="1">
      <c r="A23" s="518"/>
      <c r="B23" s="504"/>
      <c r="C23" s="503"/>
      <c r="D23" s="506"/>
      <c r="E23" s="508"/>
      <c r="F23" s="502"/>
      <c r="G23" s="427"/>
      <c r="H23" s="503"/>
      <c r="I23" s="499"/>
      <c r="J23" s="499"/>
      <c r="K23" s="499"/>
      <c r="L23" s="499"/>
      <c r="M23" s="536"/>
    </row>
    <row r="24" spans="1:13" s="248" customFormat="1" ht="13.5" customHeight="1">
      <c r="A24" s="518"/>
      <c r="B24" s="504"/>
      <c r="C24" s="503"/>
      <c r="D24" s="506"/>
      <c r="E24" s="508"/>
      <c r="F24" s="502"/>
      <c r="G24" s="427"/>
      <c r="H24" s="503"/>
      <c r="I24" s="499"/>
      <c r="J24" s="499"/>
      <c r="K24" s="499"/>
      <c r="L24" s="499"/>
      <c r="M24" s="536"/>
    </row>
    <row r="25" spans="1:13" s="248" customFormat="1" ht="13.5" customHeight="1">
      <c r="A25" s="518"/>
      <c r="B25" s="504"/>
      <c r="C25" s="503"/>
      <c r="D25" s="506"/>
      <c r="E25" s="508"/>
      <c r="F25" s="502"/>
      <c r="G25" s="427"/>
      <c r="H25" s="503"/>
      <c r="I25" s="499"/>
      <c r="J25" s="499"/>
      <c r="K25" s="499"/>
      <c r="L25" s="499"/>
      <c r="M25" s="536"/>
    </row>
    <row r="26" spans="1:13" s="248" customFormat="1" ht="13.5" customHeight="1">
      <c r="A26" s="518"/>
      <c r="B26" s="504"/>
      <c r="C26" s="503"/>
      <c r="D26" s="506"/>
      <c r="E26" s="508"/>
      <c r="F26" s="502"/>
      <c r="G26" s="427"/>
      <c r="H26" s="503"/>
      <c r="I26" s="499"/>
      <c r="J26" s="499"/>
      <c r="K26" s="499"/>
      <c r="L26" s="499"/>
      <c r="M26" s="536"/>
    </row>
    <row r="27" spans="1:13" s="248" customFormat="1" ht="13.5" customHeight="1">
      <c r="A27" s="518"/>
      <c r="B27" s="504"/>
      <c r="C27" s="503"/>
      <c r="D27" s="506"/>
      <c r="E27" s="508"/>
      <c r="F27" s="502"/>
      <c r="G27" s="427"/>
      <c r="H27" s="503"/>
      <c r="I27" s="499"/>
      <c r="J27" s="499"/>
      <c r="K27" s="499"/>
      <c r="L27" s="499"/>
      <c r="M27" s="536"/>
    </row>
    <row r="28" spans="1:13" s="248" customFormat="1" ht="21.75" customHeight="1">
      <c r="A28" s="518"/>
      <c r="B28" s="504"/>
      <c r="C28" s="503"/>
      <c r="D28" s="506"/>
      <c r="E28" s="508"/>
      <c r="F28" s="502"/>
      <c r="G28" s="427"/>
      <c r="H28" s="503"/>
      <c r="I28" s="499"/>
      <c r="J28" s="499"/>
      <c r="K28" s="499"/>
      <c r="L28" s="499"/>
      <c r="M28" s="536"/>
    </row>
    <row r="29" spans="1:13" s="248" customFormat="1" ht="21.75" customHeight="1">
      <c r="A29" s="518"/>
      <c r="B29" s="504"/>
      <c r="C29" s="503"/>
      <c r="D29" s="506"/>
      <c r="E29" s="508"/>
      <c r="F29" s="502"/>
      <c r="G29" s="427"/>
      <c r="H29" s="503"/>
      <c r="I29" s="499"/>
      <c r="J29" s="499"/>
      <c r="K29" s="499"/>
      <c r="L29" s="499"/>
      <c r="M29" s="536"/>
    </row>
    <row r="30" spans="1:13" s="248" customFormat="1" ht="13.5" customHeight="1">
      <c r="A30" s="518">
        <f>'7. Mapa Final'!A30</f>
        <v>3</v>
      </c>
      <c r="B30" s="504" t="str">
        <f>'7. Mapa Final'!B30</f>
        <v xml:space="preserve">Incumplimiento de los matenimientos preventivos, correctivos </v>
      </c>
      <c r="C30" s="503" t="str">
        <f>'7. Mapa Final'!C30</f>
        <v>No ejecutar en forma oportuna y acorde con estipulaciones técnicas los mantenimientos de bienes muebles, inmuebles y equipos</v>
      </c>
      <c r="D30" s="505" t="str">
        <f>'7. Mapa Final'!J30</f>
        <v>Baja - 2</v>
      </c>
      <c r="E30" s="507" t="str">
        <f>'7. Mapa Final'!K30</f>
        <v>Leve - 1</v>
      </c>
      <c r="F30" s="502" t="str">
        <f>'7. Mapa Final'!M30</f>
        <v>Bajo - 2</v>
      </c>
      <c r="G30" s="427"/>
      <c r="H30" s="503"/>
      <c r="I30" s="499" t="s">
        <v>523</v>
      </c>
      <c r="J30" s="499"/>
      <c r="K30" s="517">
        <v>45839</v>
      </c>
      <c r="L30" s="517">
        <v>45930</v>
      </c>
      <c r="M30" s="536"/>
    </row>
    <row r="31" spans="1:13" s="248" customFormat="1" ht="13.5" customHeight="1">
      <c r="A31" s="518"/>
      <c r="B31" s="504"/>
      <c r="C31" s="503"/>
      <c r="D31" s="506"/>
      <c r="E31" s="508"/>
      <c r="F31" s="502"/>
      <c r="G31" s="427"/>
      <c r="H31" s="503"/>
      <c r="I31" s="499"/>
      <c r="J31" s="499"/>
      <c r="K31" s="499"/>
      <c r="L31" s="499"/>
      <c r="M31" s="536"/>
    </row>
    <row r="32" spans="1:13" s="248" customFormat="1" ht="13.5" customHeight="1">
      <c r="A32" s="518"/>
      <c r="B32" s="504"/>
      <c r="C32" s="503"/>
      <c r="D32" s="506"/>
      <c r="E32" s="508"/>
      <c r="F32" s="502"/>
      <c r="G32" s="427"/>
      <c r="H32" s="503"/>
      <c r="I32" s="499"/>
      <c r="J32" s="499"/>
      <c r="K32" s="499"/>
      <c r="L32" s="499"/>
      <c r="M32" s="536"/>
    </row>
    <row r="33" spans="1:13" s="248" customFormat="1" ht="13.5" customHeight="1">
      <c r="A33" s="518"/>
      <c r="B33" s="504"/>
      <c r="C33" s="503"/>
      <c r="D33" s="506"/>
      <c r="E33" s="508"/>
      <c r="F33" s="502"/>
      <c r="G33" s="427"/>
      <c r="H33" s="503"/>
      <c r="I33" s="499"/>
      <c r="J33" s="499"/>
      <c r="K33" s="499"/>
      <c r="L33" s="499"/>
      <c r="M33" s="536"/>
    </row>
    <row r="34" spans="1:13" s="248" customFormat="1" ht="13.5" customHeight="1">
      <c r="A34" s="518"/>
      <c r="B34" s="504"/>
      <c r="C34" s="503"/>
      <c r="D34" s="506"/>
      <c r="E34" s="508"/>
      <c r="F34" s="502"/>
      <c r="G34" s="427"/>
      <c r="H34" s="503"/>
      <c r="I34" s="499"/>
      <c r="J34" s="499"/>
      <c r="K34" s="499"/>
      <c r="L34" s="499"/>
      <c r="M34" s="536"/>
    </row>
    <row r="35" spans="1:13" s="248" customFormat="1" ht="13.5" customHeight="1">
      <c r="A35" s="518"/>
      <c r="B35" s="504"/>
      <c r="C35" s="503"/>
      <c r="D35" s="506"/>
      <c r="E35" s="508"/>
      <c r="F35" s="502"/>
      <c r="G35" s="427"/>
      <c r="H35" s="503"/>
      <c r="I35" s="499"/>
      <c r="J35" s="499"/>
      <c r="K35" s="499"/>
      <c r="L35" s="499"/>
      <c r="M35" s="536"/>
    </row>
    <row r="36" spans="1:13" s="248" customFormat="1" ht="13.5" customHeight="1">
      <c r="A36" s="518"/>
      <c r="B36" s="504"/>
      <c r="C36" s="503"/>
      <c r="D36" s="506"/>
      <c r="E36" s="508"/>
      <c r="F36" s="502"/>
      <c r="G36" s="427"/>
      <c r="H36" s="503"/>
      <c r="I36" s="499"/>
      <c r="J36" s="499"/>
      <c r="K36" s="499"/>
      <c r="L36" s="499"/>
      <c r="M36" s="536"/>
    </row>
    <row r="37" spans="1:13" s="248" customFormat="1" ht="13.5" customHeight="1">
      <c r="A37" s="518"/>
      <c r="B37" s="504"/>
      <c r="C37" s="503"/>
      <c r="D37" s="506"/>
      <c r="E37" s="508"/>
      <c r="F37" s="502"/>
      <c r="G37" s="427"/>
      <c r="H37" s="503"/>
      <c r="I37" s="499"/>
      <c r="J37" s="499"/>
      <c r="K37" s="499"/>
      <c r="L37" s="499"/>
      <c r="M37" s="536"/>
    </row>
    <row r="38" spans="1:13" s="248" customFormat="1" ht="21.75" customHeight="1">
      <c r="A38" s="518"/>
      <c r="B38" s="504"/>
      <c r="C38" s="503"/>
      <c r="D38" s="506"/>
      <c r="E38" s="508"/>
      <c r="F38" s="502"/>
      <c r="G38" s="427"/>
      <c r="H38" s="503"/>
      <c r="I38" s="499"/>
      <c r="J38" s="499"/>
      <c r="K38" s="499"/>
      <c r="L38" s="499"/>
      <c r="M38" s="536"/>
    </row>
    <row r="39" spans="1:13" s="248" customFormat="1" ht="21.75" customHeight="1">
      <c r="A39" s="518"/>
      <c r="B39" s="504"/>
      <c r="C39" s="503"/>
      <c r="D39" s="506"/>
      <c r="E39" s="508"/>
      <c r="F39" s="502"/>
      <c r="G39" s="427"/>
      <c r="H39" s="503"/>
      <c r="I39" s="499"/>
      <c r="J39" s="499"/>
      <c r="K39" s="499"/>
      <c r="L39" s="499"/>
      <c r="M39" s="536"/>
    </row>
    <row r="40" spans="1:13" s="248" customFormat="1" ht="13.5" hidden="1" customHeight="1">
      <c r="A40" s="498">
        <f>'7. Mapa Final'!A40</f>
        <v>4</v>
      </c>
      <c r="B40" s="504" t="str">
        <f>'7. Mapa Final'!B40</f>
        <v xml:space="preserve">Recibir dádivas o beneficios a nombre propio o de terceros para  afectar la seguridad o confidencialidad de la información   </v>
      </c>
      <c r="C40" s="503" t="str">
        <f>'7. Mapa Final'!C40</f>
        <v>Recibir dádivas o beneficios a nombre propio o de terceros por   revelar información confidencial,  alterar, retener o no publicar información.</v>
      </c>
      <c r="D40" s="505" t="str">
        <f>'7. Mapa Final'!J40</f>
        <v>Muy Baja - 1</v>
      </c>
      <c r="E40" s="507" t="str">
        <f>'7. Mapa Final'!K40</f>
        <v>Catastrófico - 5</v>
      </c>
      <c r="F40" s="502" t="str">
        <f>'7. Mapa Final'!M40</f>
        <v>Extremo - 5</v>
      </c>
      <c r="G40" s="427"/>
      <c r="H40" s="503"/>
      <c r="I40" s="499" t="s">
        <v>523</v>
      </c>
      <c r="J40" s="499"/>
      <c r="K40" s="500"/>
      <c r="L40" s="500"/>
      <c r="M40" s="536"/>
    </row>
    <row r="41" spans="1:13" s="248" customFormat="1" ht="13.5" hidden="1" customHeight="1">
      <c r="A41" s="498"/>
      <c r="B41" s="504"/>
      <c r="C41" s="503"/>
      <c r="D41" s="506"/>
      <c r="E41" s="508"/>
      <c r="F41" s="502"/>
      <c r="G41" s="427"/>
      <c r="H41" s="503"/>
      <c r="I41" s="499"/>
      <c r="J41" s="499"/>
      <c r="K41" s="499"/>
      <c r="L41" s="499"/>
      <c r="M41" s="536"/>
    </row>
    <row r="42" spans="1:13" s="248" customFormat="1" ht="13.5" hidden="1" customHeight="1">
      <c r="A42" s="498"/>
      <c r="B42" s="504"/>
      <c r="C42" s="503"/>
      <c r="D42" s="506"/>
      <c r="E42" s="508"/>
      <c r="F42" s="502"/>
      <c r="G42" s="427"/>
      <c r="H42" s="503"/>
      <c r="I42" s="499"/>
      <c r="J42" s="499"/>
      <c r="K42" s="499"/>
      <c r="L42" s="499"/>
      <c r="M42" s="536"/>
    </row>
    <row r="43" spans="1:13" s="248" customFormat="1" ht="13.5" hidden="1" customHeight="1">
      <c r="A43" s="498"/>
      <c r="B43" s="504"/>
      <c r="C43" s="503"/>
      <c r="D43" s="506"/>
      <c r="E43" s="508"/>
      <c r="F43" s="502"/>
      <c r="G43" s="427"/>
      <c r="H43" s="503"/>
      <c r="I43" s="499"/>
      <c r="J43" s="499"/>
      <c r="K43" s="499"/>
      <c r="L43" s="499"/>
      <c r="M43" s="536"/>
    </row>
    <row r="44" spans="1:13" s="248" customFormat="1" ht="13.5" hidden="1" customHeight="1">
      <c r="A44" s="498"/>
      <c r="B44" s="504"/>
      <c r="C44" s="503"/>
      <c r="D44" s="506"/>
      <c r="E44" s="508"/>
      <c r="F44" s="502"/>
      <c r="G44" s="427"/>
      <c r="H44" s="503"/>
      <c r="I44" s="499"/>
      <c r="J44" s="499"/>
      <c r="K44" s="499"/>
      <c r="L44" s="499"/>
      <c r="M44" s="536"/>
    </row>
    <row r="45" spans="1:13" s="248" customFormat="1" ht="13.5" hidden="1" customHeight="1">
      <c r="A45" s="498"/>
      <c r="B45" s="504"/>
      <c r="C45" s="503"/>
      <c r="D45" s="506"/>
      <c r="E45" s="508"/>
      <c r="F45" s="502"/>
      <c r="G45" s="427"/>
      <c r="H45" s="503"/>
      <c r="I45" s="499"/>
      <c r="J45" s="499"/>
      <c r="K45" s="499"/>
      <c r="L45" s="499"/>
      <c r="M45" s="536"/>
    </row>
    <row r="46" spans="1:13" s="248" customFormat="1" ht="13.5" hidden="1" customHeight="1">
      <c r="A46" s="498"/>
      <c r="B46" s="504"/>
      <c r="C46" s="503"/>
      <c r="D46" s="506"/>
      <c r="E46" s="508"/>
      <c r="F46" s="502"/>
      <c r="G46" s="427"/>
      <c r="H46" s="503"/>
      <c r="I46" s="499"/>
      <c r="J46" s="499"/>
      <c r="K46" s="499"/>
      <c r="L46" s="499"/>
      <c r="M46" s="536"/>
    </row>
    <row r="47" spans="1:13" s="248" customFormat="1" ht="13.5" hidden="1" customHeight="1">
      <c r="A47" s="498"/>
      <c r="B47" s="504"/>
      <c r="C47" s="503"/>
      <c r="D47" s="506"/>
      <c r="E47" s="508"/>
      <c r="F47" s="502"/>
      <c r="G47" s="427"/>
      <c r="H47" s="503"/>
      <c r="I47" s="499"/>
      <c r="J47" s="499"/>
      <c r="K47" s="499"/>
      <c r="L47" s="499"/>
      <c r="M47" s="536"/>
    </row>
    <row r="48" spans="1:13" s="248" customFormat="1" ht="21.75" hidden="1" customHeight="1">
      <c r="A48" s="498"/>
      <c r="B48" s="504"/>
      <c r="C48" s="503"/>
      <c r="D48" s="506"/>
      <c r="E48" s="508"/>
      <c r="F48" s="502"/>
      <c r="G48" s="427"/>
      <c r="H48" s="503"/>
      <c r="I48" s="499"/>
      <c r="J48" s="499"/>
      <c r="K48" s="499"/>
      <c r="L48" s="499"/>
      <c r="M48" s="536"/>
    </row>
    <row r="49" spans="1:13" s="248" customFormat="1" ht="21.75" hidden="1" customHeight="1">
      <c r="A49" s="498"/>
      <c r="B49" s="504"/>
      <c r="C49" s="503"/>
      <c r="D49" s="506"/>
      <c r="E49" s="508"/>
      <c r="F49" s="502"/>
      <c r="G49" s="427"/>
      <c r="H49" s="503"/>
      <c r="I49" s="499"/>
      <c r="J49" s="499"/>
      <c r="K49" s="499"/>
      <c r="L49" s="499"/>
      <c r="M49" s="536"/>
    </row>
    <row r="50" spans="1:13" s="248" customFormat="1" ht="13.5" hidden="1" customHeight="1">
      <c r="A50" s="498">
        <f>'7. Mapa Final'!A50</f>
        <v>5</v>
      </c>
      <c r="B50" s="504" t="str">
        <f>'7. Mapa Final'!B50</f>
        <v>Ofrecer, prometer, entregar, aceptar o solicitar una ventaja indebida  para influir  en la toma de decisiones  para  la adquisición de predios en donación.</v>
      </c>
      <c r="C50" s="503" t="str">
        <f>'7. Mapa Final'!C50</f>
        <v>Cuando se emite un concepto favorable que conlleve a la adquisición de un predio por donación omitiendo el cumplimiento de los requisitos establecidos, con el fin de favorecer intereses particulares.</v>
      </c>
      <c r="D50" s="505" t="str">
        <f>'7. Mapa Final'!J50</f>
        <v>Baja - 2</v>
      </c>
      <c r="E50" s="507" t="str">
        <f>'7. Mapa Final'!K50</f>
        <v>Menor - 2</v>
      </c>
      <c r="F50" s="502" t="str">
        <f>'7. Mapa Final'!M50</f>
        <v>Moderado - 4</v>
      </c>
      <c r="G50" s="427"/>
      <c r="H50" s="503"/>
      <c r="I50" s="499" t="s">
        <v>523</v>
      </c>
      <c r="J50" s="499"/>
      <c r="K50" s="500"/>
      <c r="L50" s="500"/>
      <c r="M50" s="536"/>
    </row>
    <row r="51" spans="1:13" s="248" customFormat="1" ht="13.5" hidden="1" customHeight="1">
      <c r="A51" s="498"/>
      <c r="B51" s="504"/>
      <c r="C51" s="503"/>
      <c r="D51" s="506"/>
      <c r="E51" s="508"/>
      <c r="F51" s="502"/>
      <c r="G51" s="427"/>
      <c r="H51" s="503"/>
      <c r="I51" s="499"/>
      <c r="J51" s="499"/>
      <c r="K51" s="499"/>
      <c r="L51" s="499"/>
      <c r="M51" s="536"/>
    </row>
    <row r="52" spans="1:13" s="248" customFormat="1" ht="13.5" hidden="1" customHeight="1">
      <c r="A52" s="498"/>
      <c r="B52" s="504"/>
      <c r="C52" s="503"/>
      <c r="D52" s="506"/>
      <c r="E52" s="508"/>
      <c r="F52" s="502"/>
      <c r="G52" s="427"/>
      <c r="H52" s="503"/>
      <c r="I52" s="499"/>
      <c r="J52" s="499"/>
      <c r="K52" s="499"/>
      <c r="L52" s="499"/>
      <c r="M52" s="536"/>
    </row>
    <row r="53" spans="1:13" s="248" customFormat="1" ht="13.5" hidden="1" customHeight="1">
      <c r="A53" s="498"/>
      <c r="B53" s="504"/>
      <c r="C53" s="503"/>
      <c r="D53" s="506"/>
      <c r="E53" s="508"/>
      <c r="F53" s="502"/>
      <c r="G53" s="427"/>
      <c r="H53" s="503"/>
      <c r="I53" s="499"/>
      <c r="J53" s="499"/>
      <c r="K53" s="499"/>
      <c r="L53" s="499"/>
      <c r="M53" s="536"/>
    </row>
    <row r="54" spans="1:13" s="248" customFormat="1" ht="13.5" hidden="1" customHeight="1">
      <c r="A54" s="498"/>
      <c r="B54" s="504"/>
      <c r="C54" s="503"/>
      <c r="D54" s="506"/>
      <c r="E54" s="508"/>
      <c r="F54" s="502"/>
      <c r="G54" s="427"/>
      <c r="H54" s="503"/>
      <c r="I54" s="499"/>
      <c r="J54" s="499"/>
      <c r="K54" s="499"/>
      <c r="L54" s="499"/>
      <c r="M54" s="536"/>
    </row>
    <row r="55" spans="1:13" s="248" customFormat="1" ht="13.5" hidden="1" customHeight="1">
      <c r="A55" s="498"/>
      <c r="B55" s="504"/>
      <c r="C55" s="503"/>
      <c r="D55" s="506"/>
      <c r="E55" s="508"/>
      <c r="F55" s="502"/>
      <c r="G55" s="427"/>
      <c r="H55" s="503"/>
      <c r="I55" s="499"/>
      <c r="J55" s="499"/>
      <c r="K55" s="499"/>
      <c r="L55" s="499"/>
      <c r="M55" s="536"/>
    </row>
    <row r="56" spans="1:13" s="248" customFormat="1" ht="13.5" hidden="1" customHeight="1">
      <c r="A56" s="498"/>
      <c r="B56" s="504"/>
      <c r="C56" s="503"/>
      <c r="D56" s="506"/>
      <c r="E56" s="508"/>
      <c r="F56" s="502"/>
      <c r="G56" s="427"/>
      <c r="H56" s="503"/>
      <c r="I56" s="499"/>
      <c r="J56" s="499"/>
      <c r="K56" s="499"/>
      <c r="L56" s="499"/>
      <c r="M56" s="536"/>
    </row>
    <row r="57" spans="1:13" s="248" customFormat="1" ht="13.5" hidden="1" customHeight="1">
      <c r="A57" s="498"/>
      <c r="B57" s="504"/>
      <c r="C57" s="503"/>
      <c r="D57" s="506"/>
      <c r="E57" s="508"/>
      <c r="F57" s="502"/>
      <c r="G57" s="427"/>
      <c r="H57" s="503"/>
      <c r="I57" s="499"/>
      <c r="J57" s="499"/>
      <c r="K57" s="499"/>
      <c r="L57" s="499"/>
      <c r="M57" s="536"/>
    </row>
    <row r="58" spans="1:13" s="248" customFormat="1" ht="21.75" hidden="1" customHeight="1">
      <c r="A58" s="498"/>
      <c r="B58" s="504"/>
      <c r="C58" s="503"/>
      <c r="D58" s="506"/>
      <c r="E58" s="508"/>
      <c r="F58" s="502"/>
      <c r="G58" s="427"/>
      <c r="H58" s="503"/>
      <c r="I58" s="499"/>
      <c r="J58" s="499"/>
      <c r="K58" s="499"/>
      <c r="L58" s="499"/>
      <c r="M58" s="536"/>
    </row>
    <row r="59" spans="1:13" s="248" customFormat="1" ht="21.75" hidden="1" customHeight="1">
      <c r="A59" s="498"/>
      <c r="B59" s="504"/>
      <c r="C59" s="503"/>
      <c r="D59" s="506"/>
      <c r="E59" s="508"/>
      <c r="F59" s="502"/>
      <c r="G59" s="427"/>
      <c r="H59" s="503"/>
      <c r="I59" s="499"/>
      <c r="J59" s="499"/>
      <c r="K59" s="499"/>
      <c r="L59" s="499"/>
      <c r="M59" s="536"/>
    </row>
    <row r="60" spans="1:13" s="248" customFormat="1" ht="13.5" hidden="1" customHeight="1">
      <c r="A60" s="498">
        <f>'7. Mapa Final'!A60</f>
        <v>6</v>
      </c>
      <c r="B60" s="50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03" t="str">
        <f>'7. Mapa Final'!C60</f>
        <v>Cuando se emite un concepto técnico basado en una evaluación que redunde en ventajas para agentes internos y externos, sin la adecuada justificación técnica.</v>
      </c>
      <c r="D60" s="505" t="str">
        <f>'7. Mapa Final'!J60</f>
        <v>Muy Baja - 1</v>
      </c>
      <c r="E60" s="507" t="str">
        <f>'7. Mapa Final'!K60</f>
        <v>Moderado - 3</v>
      </c>
      <c r="F60" s="502" t="str">
        <f>'7. Mapa Final'!M60</f>
        <v>Moderado - 3</v>
      </c>
      <c r="G60" s="427"/>
      <c r="H60" s="503"/>
      <c r="I60" s="499" t="s">
        <v>523</v>
      </c>
      <c r="J60" s="499"/>
      <c r="K60" s="500"/>
      <c r="L60" s="500"/>
      <c r="M60" s="536"/>
    </row>
    <row r="61" spans="1:13" s="248" customFormat="1" ht="13.5" hidden="1" customHeight="1">
      <c r="A61" s="498"/>
      <c r="B61" s="504"/>
      <c r="C61" s="503"/>
      <c r="D61" s="506"/>
      <c r="E61" s="508"/>
      <c r="F61" s="502"/>
      <c r="G61" s="427"/>
      <c r="H61" s="503"/>
      <c r="I61" s="499"/>
      <c r="J61" s="499"/>
      <c r="K61" s="499"/>
      <c r="L61" s="499"/>
      <c r="M61" s="536"/>
    </row>
    <row r="62" spans="1:13" s="248" customFormat="1" ht="13.5" hidden="1" customHeight="1">
      <c r="A62" s="498"/>
      <c r="B62" s="504"/>
      <c r="C62" s="503"/>
      <c r="D62" s="506"/>
      <c r="E62" s="508"/>
      <c r="F62" s="502"/>
      <c r="G62" s="427"/>
      <c r="H62" s="503"/>
      <c r="I62" s="499"/>
      <c r="J62" s="499"/>
      <c r="K62" s="499"/>
      <c r="L62" s="499"/>
      <c r="M62" s="536"/>
    </row>
    <row r="63" spans="1:13" s="248" customFormat="1" ht="13.5" hidden="1" customHeight="1">
      <c r="A63" s="498"/>
      <c r="B63" s="504"/>
      <c r="C63" s="503"/>
      <c r="D63" s="506"/>
      <c r="E63" s="508"/>
      <c r="F63" s="502"/>
      <c r="G63" s="427"/>
      <c r="H63" s="503"/>
      <c r="I63" s="499"/>
      <c r="J63" s="499"/>
      <c r="K63" s="499"/>
      <c r="L63" s="499"/>
      <c r="M63" s="536"/>
    </row>
    <row r="64" spans="1:13" s="248" customFormat="1" ht="13.5" hidden="1" customHeight="1">
      <c r="A64" s="498"/>
      <c r="B64" s="504"/>
      <c r="C64" s="503"/>
      <c r="D64" s="506"/>
      <c r="E64" s="508"/>
      <c r="F64" s="502"/>
      <c r="G64" s="427"/>
      <c r="H64" s="503"/>
      <c r="I64" s="499"/>
      <c r="J64" s="499"/>
      <c r="K64" s="499"/>
      <c r="L64" s="499"/>
      <c r="M64" s="536"/>
    </row>
    <row r="65" spans="1:13" s="248" customFormat="1" ht="13.5" hidden="1" customHeight="1">
      <c r="A65" s="498"/>
      <c r="B65" s="504"/>
      <c r="C65" s="503"/>
      <c r="D65" s="506"/>
      <c r="E65" s="508"/>
      <c r="F65" s="502"/>
      <c r="G65" s="427"/>
      <c r="H65" s="503"/>
      <c r="I65" s="499"/>
      <c r="J65" s="499"/>
      <c r="K65" s="499"/>
      <c r="L65" s="499"/>
      <c r="M65" s="536"/>
    </row>
    <row r="66" spans="1:13" s="248" customFormat="1" ht="13.5" hidden="1" customHeight="1">
      <c r="A66" s="498"/>
      <c r="B66" s="504"/>
      <c r="C66" s="503"/>
      <c r="D66" s="506"/>
      <c r="E66" s="508"/>
      <c r="F66" s="502"/>
      <c r="G66" s="427"/>
      <c r="H66" s="503"/>
      <c r="I66" s="499"/>
      <c r="J66" s="499"/>
      <c r="K66" s="499"/>
      <c r="L66" s="499"/>
      <c r="M66" s="536"/>
    </row>
    <row r="67" spans="1:13" s="248" customFormat="1" ht="13.5" hidden="1" customHeight="1">
      <c r="A67" s="498"/>
      <c r="B67" s="504"/>
      <c r="C67" s="503"/>
      <c r="D67" s="506"/>
      <c r="E67" s="508"/>
      <c r="F67" s="502"/>
      <c r="G67" s="427"/>
      <c r="H67" s="503"/>
      <c r="I67" s="499"/>
      <c r="J67" s="499"/>
      <c r="K67" s="499"/>
      <c r="L67" s="499"/>
      <c r="M67" s="536"/>
    </row>
    <row r="68" spans="1:13" s="248" customFormat="1" ht="21.75" hidden="1" customHeight="1">
      <c r="A68" s="498"/>
      <c r="B68" s="504"/>
      <c r="C68" s="503"/>
      <c r="D68" s="506"/>
      <c r="E68" s="508"/>
      <c r="F68" s="502"/>
      <c r="G68" s="427"/>
      <c r="H68" s="503"/>
      <c r="I68" s="499"/>
      <c r="J68" s="499"/>
      <c r="K68" s="499"/>
      <c r="L68" s="499"/>
      <c r="M68" s="536"/>
    </row>
    <row r="69" spans="1:13" s="248" customFormat="1" ht="21.75" hidden="1" customHeight="1">
      <c r="A69" s="498"/>
      <c r="B69" s="504"/>
      <c r="C69" s="503"/>
      <c r="D69" s="506"/>
      <c r="E69" s="508"/>
      <c r="F69" s="502"/>
      <c r="G69" s="427"/>
      <c r="H69" s="503"/>
      <c r="I69" s="499"/>
      <c r="J69" s="499"/>
      <c r="K69" s="499"/>
      <c r="L69" s="499"/>
      <c r="M69" s="536"/>
    </row>
    <row r="70" spans="1:13" s="248" customFormat="1" ht="13.5" hidden="1" customHeight="1">
      <c r="A70" s="498">
        <f>'7. Mapa Final'!A70</f>
        <v>7</v>
      </c>
      <c r="B70" s="504" t="str">
        <f>'7. Mapa Final'!B70</f>
        <v>Ofrecer, prometer, entregar, aceptar o solicitar una ventaja indebida para conseguir el favorecimiento competitivo  en  la adición  de  contratos de Estudios y Diseños o construcción de sedes y despachos judiciales.</v>
      </c>
      <c r="C70" s="503" t="str">
        <f>'7. Mapa Final'!C70</f>
        <v>Cuando se adicionen contratos que son ventajosos para agentes internos y externos, sin la adecuada justificación que soporte su valor.</v>
      </c>
      <c r="D70" s="505" t="str">
        <f>'7. Mapa Final'!J70</f>
        <v>Muy Baja - 1</v>
      </c>
      <c r="E70" s="507" t="str">
        <f>'7. Mapa Final'!K70</f>
        <v>Moderado - 3</v>
      </c>
      <c r="F70" s="502" t="str">
        <f>'7. Mapa Final'!M70</f>
        <v>Moderado - 3</v>
      </c>
      <c r="G70" s="427"/>
      <c r="H70" s="503"/>
      <c r="I70" s="499" t="s">
        <v>523</v>
      </c>
      <c r="J70" s="499"/>
      <c r="K70" s="500"/>
      <c r="L70" s="500"/>
      <c r="M70" s="536"/>
    </row>
    <row r="71" spans="1:13" s="248" customFormat="1" ht="13.5" hidden="1" customHeight="1">
      <c r="A71" s="498"/>
      <c r="B71" s="504"/>
      <c r="C71" s="503"/>
      <c r="D71" s="506"/>
      <c r="E71" s="508"/>
      <c r="F71" s="502"/>
      <c r="G71" s="427"/>
      <c r="H71" s="503"/>
      <c r="I71" s="499"/>
      <c r="J71" s="499"/>
      <c r="K71" s="499"/>
      <c r="L71" s="499"/>
      <c r="M71" s="536"/>
    </row>
    <row r="72" spans="1:13" s="248" customFormat="1" ht="13.5" hidden="1" customHeight="1">
      <c r="A72" s="498"/>
      <c r="B72" s="504"/>
      <c r="C72" s="503"/>
      <c r="D72" s="506"/>
      <c r="E72" s="508"/>
      <c r="F72" s="502"/>
      <c r="G72" s="427"/>
      <c r="H72" s="503"/>
      <c r="I72" s="499"/>
      <c r="J72" s="499"/>
      <c r="K72" s="499"/>
      <c r="L72" s="499"/>
      <c r="M72" s="536"/>
    </row>
    <row r="73" spans="1:13" s="248" customFormat="1" ht="13.5" hidden="1" customHeight="1">
      <c r="A73" s="498"/>
      <c r="B73" s="504"/>
      <c r="C73" s="503"/>
      <c r="D73" s="506"/>
      <c r="E73" s="508"/>
      <c r="F73" s="502"/>
      <c r="G73" s="427"/>
      <c r="H73" s="503"/>
      <c r="I73" s="499"/>
      <c r="J73" s="499"/>
      <c r="K73" s="499"/>
      <c r="L73" s="499"/>
      <c r="M73" s="536"/>
    </row>
    <row r="74" spans="1:13" s="248" customFormat="1" ht="13.5" hidden="1" customHeight="1">
      <c r="A74" s="498"/>
      <c r="B74" s="504"/>
      <c r="C74" s="503"/>
      <c r="D74" s="506"/>
      <c r="E74" s="508"/>
      <c r="F74" s="502"/>
      <c r="G74" s="427"/>
      <c r="H74" s="503"/>
      <c r="I74" s="499"/>
      <c r="J74" s="499"/>
      <c r="K74" s="499"/>
      <c r="L74" s="499"/>
      <c r="M74" s="536"/>
    </row>
    <row r="75" spans="1:13" s="248" customFormat="1" ht="13.5" hidden="1" customHeight="1">
      <c r="A75" s="498"/>
      <c r="B75" s="504"/>
      <c r="C75" s="503"/>
      <c r="D75" s="506"/>
      <c r="E75" s="508"/>
      <c r="F75" s="502"/>
      <c r="G75" s="427"/>
      <c r="H75" s="503"/>
      <c r="I75" s="499"/>
      <c r="J75" s="499"/>
      <c r="K75" s="499"/>
      <c r="L75" s="499"/>
      <c r="M75" s="536"/>
    </row>
    <row r="76" spans="1:13" s="248" customFormat="1" ht="13.5" hidden="1" customHeight="1">
      <c r="A76" s="498"/>
      <c r="B76" s="504"/>
      <c r="C76" s="503"/>
      <c r="D76" s="506"/>
      <c r="E76" s="508"/>
      <c r="F76" s="502"/>
      <c r="G76" s="427"/>
      <c r="H76" s="503"/>
      <c r="I76" s="499"/>
      <c r="J76" s="499"/>
      <c r="K76" s="499"/>
      <c r="L76" s="499"/>
      <c r="M76" s="536"/>
    </row>
    <row r="77" spans="1:13" s="248" customFormat="1" ht="13.5" hidden="1" customHeight="1">
      <c r="A77" s="498"/>
      <c r="B77" s="504"/>
      <c r="C77" s="503"/>
      <c r="D77" s="506"/>
      <c r="E77" s="508"/>
      <c r="F77" s="502"/>
      <c r="G77" s="427"/>
      <c r="H77" s="503"/>
      <c r="I77" s="499"/>
      <c r="J77" s="499"/>
      <c r="K77" s="499"/>
      <c r="L77" s="499"/>
      <c r="M77" s="536"/>
    </row>
    <row r="78" spans="1:13" s="248" customFormat="1" ht="21.75" hidden="1" customHeight="1">
      <c r="A78" s="498"/>
      <c r="B78" s="504"/>
      <c r="C78" s="503"/>
      <c r="D78" s="506"/>
      <c r="E78" s="508"/>
      <c r="F78" s="502"/>
      <c r="G78" s="427"/>
      <c r="H78" s="503"/>
      <c r="I78" s="499"/>
      <c r="J78" s="499"/>
      <c r="K78" s="499"/>
      <c r="L78" s="499"/>
      <c r="M78" s="536"/>
    </row>
    <row r="79" spans="1:13" s="248" customFormat="1" ht="21.75" hidden="1" customHeight="1">
      <c r="A79" s="498"/>
      <c r="B79" s="504"/>
      <c r="C79" s="503"/>
      <c r="D79" s="506"/>
      <c r="E79" s="508"/>
      <c r="F79" s="502"/>
      <c r="G79" s="427"/>
      <c r="H79" s="503"/>
      <c r="I79" s="499"/>
      <c r="J79" s="499"/>
      <c r="K79" s="499"/>
      <c r="L79" s="499"/>
      <c r="M79" s="536"/>
    </row>
    <row r="80" spans="1:13" s="248" customFormat="1" ht="13.5" hidden="1" customHeight="1">
      <c r="A80" s="498">
        <f>'7. Mapa Final'!A80</f>
        <v>8</v>
      </c>
      <c r="B80" s="504" t="str">
        <f>'7. Mapa Final'!B80</f>
        <v>Ofrecer, prometer, entregar, aceptar o solicitar una ventaja indebida para conseguir la recepción de Diseños u obras.</v>
      </c>
      <c r="C80" s="503" t="str">
        <f>'7. Mapa Final'!C80</f>
        <v>Cuando un agente interno o externos, obtiene una ventaja indebida por recibir Estudios y Diseños u Obras, que no cumplan con los requisitos contractuales.</v>
      </c>
      <c r="D80" s="505" t="str">
        <f>'7. Mapa Final'!J80</f>
        <v>Muy Baja - 1</v>
      </c>
      <c r="E80" s="507" t="str">
        <f>'7. Mapa Final'!K80</f>
        <v>Menor - 2</v>
      </c>
      <c r="F80" s="502" t="str">
        <f>'7. Mapa Final'!M80</f>
        <v>Bajo - 2</v>
      </c>
      <c r="G80" s="427"/>
      <c r="H80" s="503"/>
      <c r="I80" s="499" t="s">
        <v>523</v>
      </c>
      <c r="J80" s="499"/>
      <c r="K80" s="500"/>
      <c r="L80" s="500"/>
      <c r="M80" s="536"/>
    </row>
    <row r="81" spans="1:13" s="248" customFormat="1" ht="13.5" hidden="1" customHeight="1">
      <c r="A81" s="498"/>
      <c r="B81" s="504"/>
      <c r="C81" s="503"/>
      <c r="D81" s="506"/>
      <c r="E81" s="508"/>
      <c r="F81" s="502"/>
      <c r="G81" s="427"/>
      <c r="H81" s="503"/>
      <c r="I81" s="499"/>
      <c r="J81" s="499"/>
      <c r="K81" s="499"/>
      <c r="L81" s="499"/>
      <c r="M81" s="536"/>
    </row>
    <row r="82" spans="1:13" s="248" customFormat="1" ht="13.5" hidden="1" customHeight="1">
      <c r="A82" s="498"/>
      <c r="B82" s="504"/>
      <c r="C82" s="503"/>
      <c r="D82" s="506"/>
      <c r="E82" s="508"/>
      <c r="F82" s="502"/>
      <c r="G82" s="427"/>
      <c r="H82" s="503"/>
      <c r="I82" s="499"/>
      <c r="J82" s="499"/>
      <c r="K82" s="499"/>
      <c r="L82" s="499"/>
      <c r="M82" s="536"/>
    </row>
    <row r="83" spans="1:13" s="248" customFormat="1" ht="13.5" hidden="1" customHeight="1">
      <c r="A83" s="498"/>
      <c r="B83" s="504"/>
      <c r="C83" s="503"/>
      <c r="D83" s="506"/>
      <c r="E83" s="508"/>
      <c r="F83" s="502"/>
      <c r="G83" s="427"/>
      <c r="H83" s="503"/>
      <c r="I83" s="499"/>
      <c r="J83" s="499"/>
      <c r="K83" s="499"/>
      <c r="L83" s="499"/>
      <c r="M83" s="536"/>
    </row>
    <row r="84" spans="1:13" s="248" customFormat="1" ht="13.5" hidden="1" customHeight="1">
      <c r="A84" s="498"/>
      <c r="B84" s="504"/>
      <c r="C84" s="503"/>
      <c r="D84" s="506"/>
      <c r="E84" s="508"/>
      <c r="F84" s="502"/>
      <c r="G84" s="427"/>
      <c r="H84" s="503"/>
      <c r="I84" s="499"/>
      <c r="J84" s="499"/>
      <c r="K84" s="499"/>
      <c r="L84" s="499"/>
      <c r="M84" s="536"/>
    </row>
    <row r="85" spans="1:13" s="248" customFormat="1" ht="13.5" hidden="1" customHeight="1">
      <c r="A85" s="498"/>
      <c r="B85" s="504"/>
      <c r="C85" s="503"/>
      <c r="D85" s="506"/>
      <c r="E85" s="508"/>
      <c r="F85" s="502"/>
      <c r="G85" s="427"/>
      <c r="H85" s="503"/>
      <c r="I85" s="499"/>
      <c r="J85" s="499"/>
      <c r="K85" s="499"/>
      <c r="L85" s="499"/>
      <c r="M85" s="536"/>
    </row>
    <row r="86" spans="1:13" s="248" customFormat="1" ht="13.5" hidden="1" customHeight="1">
      <c r="A86" s="498"/>
      <c r="B86" s="504"/>
      <c r="C86" s="503"/>
      <c r="D86" s="506"/>
      <c r="E86" s="508"/>
      <c r="F86" s="502"/>
      <c r="G86" s="427"/>
      <c r="H86" s="503"/>
      <c r="I86" s="499"/>
      <c r="J86" s="499"/>
      <c r="K86" s="499"/>
      <c r="L86" s="499"/>
      <c r="M86" s="536"/>
    </row>
    <row r="87" spans="1:13" s="248" customFormat="1" ht="13.5" hidden="1" customHeight="1">
      <c r="A87" s="498"/>
      <c r="B87" s="504"/>
      <c r="C87" s="503"/>
      <c r="D87" s="506"/>
      <c r="E87" s="508"/>
      <c r="F87" s="502"/>
      <c r="G87" s="427"/>
      <c r="H87" s="503"/>
      <c r="I87" s="499"/>
      <c r="J87" s="499"/>
      <c r="K87" s="499"/>
      <c r="L87" s="499"/>
      <c r="M87" s="536"/>
    </row>
    <row r="88" spans="1:13" s="248" customFormat="1" ht="21.75" hidden="1" customHeight="1">
      <c r="A88" s="498"/>
      <c r="B88" s="504"/>
      <c r="C88" s="503"/>
      <c r="D88" s="506"/>
      <c r="E88" s="508"/>
      <c r="F88" s="502"/>
      <c r="G88" s="427"/>
      <c r="H88" s="503"/>
      <c r="I88" s="499"/>
      <c r="J88" s="499"/>
      <c r="K88" s="499"/>
      <c r="L88" s="499"/>
      <c r="M88" s="536"/>
    </row>
    <row r="89" spans="1:13" s="248" customFormat="1" ht="21.75" hidden="1" customHeight="1">
      <c r="A89" s="498"/>
      <c r="B89" s="504"/>
      <c r="C89" s="503"/>
      <c r="D89" s="506"/>
      <c r="E89" s="508"/>
      <c r="F89" s="502"/>
      <c r="G89" s="427"/>
      <c r="H89" s="503"/>
      <c r="I89" s="499"/>
      <c r="J89" s="499"/>
      <c r="K89" s="499"/>
      <c r="L89" s="499"/>
      <c r="M89" s="536"/>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147" priority="284" operator="containsText" text="4- Bajo">
      <formula>NOT(ISERROR(SEARCH("4- Bajo",A7)))</formula>
    </cfRule>
    <cfRule type="containsText" dxfId="146" priority="285" operator="containsText" text="1- Bajo">
      <formula>NOT(ISERROR(SEARCH("1- Bajo",A7)))</formula>
    </cfRule>
    <cfRule type="containsText" dxfId="145" priority="280" operator="containsText" text="3- Moderado">
      <formula>NOT(ISERROR(SEARCH("3- Moderado",A7)))</formula>
    </cfRule>
    <cfRule type="containsText" dxfId="144" priority="281" operator="containsText" text="6- Moderado">
      <formula>NOT(ISERROR(SEARCH("6- Moderado",A7)))</formula>
    </cfRule>
    <cfRule type="containsText" dxfId="143" priority="282" operator="containsText" text="4- Moderado">
      <formula>NOT(ISERROR(SEARCH("4- Moderado",A7)))</formula>
    </cfRule>
    <cfRule type="containsText" dxfId="142" priority="283" operator="containsText" text="3- Bajo">
      <formula>NOT(ISERROR(SEARCH("3- Bajo",A7)))</formula>
    </cfRule>
  </conditionalFormatting>
  <conditionalFormatting sqref="A10:B10 D10:E10">
    <cfRule type="containsText" dxfId="141" priority="272" operator="containsText" text="1- Bajo">
      <formula>NOT(ISERROR(SEARCH("1- Bajo",A10)))</formula>
    </cfRule>
    <cfRule type="containsText" dxfId="140" priority="271" operator="containsText" text="4- Bajo">
      <formula>NOT(ISERROR(SEARCH("4- Bajo",A10)))</formula>
    </cfRule>
    <cfRule type="containsText" dxfId="139" priority="270" operator="containsText" text="3- Bajo">
      <formula>NOT(ISERROR(SEARCH("3- Bajo",A10)))</formula>
    </cfRule>
  </conditionalFormatting>
  <conditionalFormatting sqref="A20:B20 D20:E20">
    <cfRule type="containsText" dxfId="138" priority="250" operator="containsText" text="4- Bajo">
      <formula>NOT(ISERROR(SEARCH("4- Bajo",A20)))</formula>
    </cfRule>
    <cfRule type="containsText" dxfId="137" priority="249" operator="containsText" text="3- Bajo">
      <formula>NOT(ISERROR(SEARCH("3- Bajo",A20)))</formula>
    </cfRule>
    <cfRule type="containsText" dxfId="136" priority="251" operator="containsText" text="1- Bajo">
      <formula>NOT(ISERROR(SEARCH("1- Bajo",A20)))</formula>
    </cfRule>
  </conditionalFormatting>
  <conditionalFormatting sqref="A30:B30 D30:E30">
    <cfRule type="containsText" dxfId="135" priority="228" operator="containsText" text="3- Bajo">
      <formula>NOT(ISERROR(SEARCH("3- Bajo",A30)))</formula>
    </cfRule>
    <cfRule type="containsText" dxfId="134" priority="229" operator="containsText" text="4- Bajo">
      <formula>NOT(ISERROR(SEARCH("4- Bajo",A30)))</formula>
    </cfRule>
    <cfRule type="containsText" dxfId="133" priority="230" operator="containsText" text="1- Bajo">
      <formula>NOT(ISERROR(SEARCH("1- Bajo",A30)))</formula>
    </cfRule>
  </conditionalFormatting>
  <conditionalFormatting sqref="A40:B40 D40:E40">
    <cfRule type="containsText" dxfId="132" priority="209" operator="containsText" text="1- Bajo">
      <formula>NOT(ISERROR(SEARCH("1- Bajo",A40)))</formula>
    </cfRule>
    <cfRule type="containsText" dxfId="131" priority="208" operator="containsText" text="4- Bajo">
      <formula>NOT(ISERROR(SEARCH("4- Bajo",A40)))</formula>
    </cfRule>
    <cfRule type="containsText" dxfId="130" priority="207" operator="containsText" text="3- Bajo">
      <formula>NOT(ISERROR(SEARCH("3- Bajo",A40)))</formula>
    </cfRule>
  </conditionalFormatting>
  <conditionalFormatting sqref="A50:B50 D50:E50">
    <cfRule type="containsText" dxfId="129" priority="188" operator="containsText" text="1- Bajo">
      <formula>NOT(ISERROR(SEARCH("1- Bajo",A50)))</formula>
    </cfRule>
    <cfRule type="containsText" dxfId="128" priority="187" operator="containsText" text="4- Bajo">
      <formula>NOT(ISERROR(SEARCH("4- Bajo",A50)))</formula>
    </cfRule>
    <cfRule type="containsText" dxfId="127" priority="186" operator="containsText" text="3- Bajo">
      <formula>NOT(ISERROR(SEARCH("3- Bajo",A50)))</formula>
    </cfRule>
  </conditionalFormatting>
  <conditionalFormatting sqref="A60:B60 D60:E60">
    <cfRule type="containsText" dxfId="126" priority="165" operator="containsText" text="3- Bajo">
      <formula>NOT(ISERROR(SEARCH("3- Bajo",A60)))</formula>
    </cfRule>
    <cfRule type="containsText" dxfId="125" priority="167" operator="containsText" text="1- Bajo">
      <formula>NOT(ISERROR(SEARCH("1- Bajo",A60)))</formula>
    </cfRule>
    <cfRule type="containsText" dxfId="124" priority="166" operator="containsText" text="4- Bajo">
      <formula>NOT(ISERROR(SEARCH("4- Bajo",A60)))</formula>
    </cfRule>
  </conditionalFormatting>
  <conditionalFormatting sqref="A70:B70 D70:E70">
    <cfRule type="containsText" dxfId="123" priority="144" operator="containsText" text="3- Bajo">
      <formula>NOT(ISERROR(SEARCH("3- Bajo",A70)))</formula>
    </cfRule>
    <cfRule type="containsText" dxfId="122" priority="145" operator="containsText" text="4- Bajo">
      <formula>NOT(ISERROR(SEARCH("4- Bajo",A70)))</formula>
    </cfRule>
    <cfRule type="containsText" dxfId="121" priority="146" operator="containsText" text="1- Bajo">
      <formula>NOT(ISERROR(SEARCH("1- Bajo",A70)))</formula>
    </cfRule>
  </conditionalFormatting>
  <conditionalFormatting sqref="A80:B80 D80:E80">
    <cfRule type="containsText" dxfId="120" priority="124" operator="containsText" text="4- Bajo">
      <formula>NOT(ISERROR(SEARCH("4- Bajo",A80)))</formula>
    </cfRule>
    <cfRule type="containsText" dxfId="119" priority="123" operator="containsText" text="3- Bajo">
      <formula>NOT(ISERROR(SEARCH("3- Bajo",A80)))</formula>
    </cfRule>
    <cfRule type="containsText" dxfId="118" priority="125" operator="containsText" text="1- Bajo">
      <formula>NOT(ISERROR(SEARCH("1- Bajo",A80)))</formula>
    </cfRule>
  </conditionalFormatting>
  <conditionalFormatting sqref="C8:F8">
    <cfRule type="containsText" dxfId="117" priority="279" operator="containsText" text="1- Bajo">
      <formula>NOT(ISERROR(SEARCH("1- Bajo",C8)))</formula>
    </cfRule>
    <cfRule type="containsText" dxfId="116" priority="275" operator="containsText" text="6- Moderado">
      <formula>NOT(ISERROR(SEARCH("6- Moderado",C8)))</formula>
    </cfRule>
    <cfRule type="containsText" dxfId="115" priority="278" operator="containsText" text="4- Bajo">
      <formula>NOT(ISERROR(SEARCH("4- Bajo",C8)))</formula>
    </cfRule>
    <cfRule type="containsText" dxfId="114" priority="277" operator="containsText" text="3- Bajo">
      <formula>NOT(ISERROR(SEARCH("3- Bajo",C8)))</formula>
    </cfRule>
    <cfRule type="containsText" dxfId="113" priority="276" operator="containsText" text="4- Moderado">
      <formula>NOT(ISERROR(SEARCH("4- Moderado",C8)))</formula>
    </cfRule>
    <cfRule type="containsText" dxfId="112" priority="274" operator="containsText" text="3- Moderado">
      <formula>NOT(ISERROR(SEARCH("3- Moderado",C8)))</formula>
    </cfRule>
  </conditionalFormatting>
  <conditionalFormatting sqref="D10:D89">
    <cfRule type="containsText" dxfId="111" priority="111" operator="containsText" text="Alta">
      <formula>NOT(ISERROR(SEARCH("Alta",D10)))</formula>
    </cfRule>
    <cfRule type="containsText" dxfId="110" priority="115" operator="containsText" text="Media">
      <formula>NOT(ISERROR(SEARCH("Media",D10)))</formula>
    </cfRule>
    <cfRule type="containsText" dxfId="109" priority="113" operator="containsText" text="Muy Baja">
      <formula>NOT(ISERROR(SEARCH("Muy Baja",D10)))</formula>
    </cfRule>
    <cfRule type="containsText" dxfId="108" priority="112" operator="containsText" text="Baja">
      <formula>NOT(ISERROR(SEARCH("Baja",D10)))</formula>
    </cfRule>
    <cfRule type="containsText" dxfId="107" priority="110" operator="containsText" text="Muy Alta">
      <formula>NOT(ISERROR(SEARCH("Muy Alta",D10)))</formula>
    </cfRule>
  </conditionalFormatting>
  <conditionalFormatting sqref="D10:E10 A10:B10">
    <cfRule type="containsText" dxfId="106" priority="267" operator="containsText" text="3- Moderado">
      <formula>NOT(ISERROR(SEARCH("3- Moderado",A10)))</formula>
    </cfRule>
    <cfRule type="containsText" dxfId="105" priority="268" operator="containsText" text="6- Moderado">
      <formula>NOT(ISERROR(SEARCH("6- Moderado",A10)))</formula>
    </cfRule>
    <cfRule type="containsText" dxfId="104" priority="269" operator="containsText" text="4- Moderado">
      <formula>NOT(ISERROR(SEARCH("4- Moderado",A10)))</formula>
    </cfRule>
  </conditionalFormatting>
  <conditionalFormatting sqref="D20:E20 A20:B20">
    <cfRule type="containsText" dxfId="103" priority="246" operator="containsText" text="3- Moderado">
      <formula>NOT(ISERROR(SEARCH("3- Moderado",A20)))</formula>
    </cfRule>
    <cfRule type="containsText" dxfId="102" priority="247" operator="containsText" text="6- Moderado">
      <formula>NOT(ISERROR(SEARCH("6- Moderado",A20)))</formula>
    </cfRule>
    <cfRule type="containsText" dxfId="101" priority="248" operator="containsText" text="4- Moderado">
      <formula>NOT(ISERROR(SEARCH("4- Moderado",A20)))</formula>
    </cfRule>
  </conditionalFormatting>
  <conditionalFormatting sqref="D30:E30 A30:B30">
    <cfRule type="containsText" dxfId="100" priority="227" operator="containsText" text="4- Moderado">
      <formula>NOT(ISERROR(SEARCH("4- Moderado",A30)))</formula>
    </cfRule>
    <cfRule type="containsText" dxfId="99" priority="225" operator="containsText" text="3- Moderado">
      <formula>NOT(ISERROR(SEARCH("3- Moderado",A30)))</formula>
    </cfRule>
    <cfRule type="containsText" dxfId="98" priority="226" operator="containsText" text="6- Moderado">
      <formula>NOT(ISERROR(SEARCH("6- Moderado",A30)))</formula>
    </cfRule>
  </conditionalFormatting>
  <conditionalFormatting sqref="D40:E40 A40:B40">
    <cfRule type="containsText" dxfId="97" priority="205" operator="containsText" text="6- Moderado">
      <formula>NOT(ISERROR(SEARCH("6- Moderado",A40)))</formula>
    </cfRule>
    <cfRule type="containsText" dxfId="96" priority="206" operator="containsText" text="4- Moderado">
      <formula>NOT(ISERROR(SEARCH("4- Moderado",A40)))</formula>
    </cfRule>
    <cfRule type="containsText" dxfId="95" priority="204" operator="containsText" text="3- Moderado">
      <formula>NOT(ISERROR(SEARCH("3- Moderado",A40)))</formula>
    </cfRule>
  </conditionalFormatting>
  <conditionalFormatting sqref="D50:E50 A50:B50">
    <cfRule type="containsText" dxfId="94" priority="185" operator="containsText" text="4- Moderado">
      <formula>NOT(ISERROR(SEARCH("4- Moderado",A50)))</formula>
    </cfRule>
    <cfRule type="containsText" dxfId="93" priority="184" operator="containsText" text="6- Moderado">
      <formula>NOT(ISERROR(SEARCH("6- Moderado",A50)))</formula>
    </cfRule>
    <cfRule type="containsText" dxfId="92" priority="183" operator="containsText" text="3- Moderado">
      <formula>NOT(ISERROR(SEARCH("3- Moderado",A50)))</formula>
    </cfRule>
  </conditionalFormatting>
  <conditionalFormatting sqref="D60:E60 A60:B60">
    <cfRule type="containsText" dxfId="91" priority="164" operator="containsText" text="4- Moderado">
      <formula>NOT(ISERROR(SEARCH("4- Moderado",A60)))</formula>
    </cfRule>
    <cfRule type="containsText" dxfId="90" priority="163" operator="containsText" text="6- Moderado">
      <formula>NOT(ISERROR(SEARCH("6- Moderado",A60)))</formula>
    </cfRule>
    <cfRule type="containsText" dxfId="89" priority="162" operator="containsText" text="3- Moderado">
      <formula>NOT(ISERROR(SEARCH("3- Moderado",A60)))</formula>
    </cfRule>
  </conditionalFormatting>
  <conditionalFormatting sqref="D70:E70 A70:B70">
    <cfRule type="containsText" dxfId="88" priority="143" operator="containsText" text="4- Moderado">
      <formula>NOT(ISERROR(SEARCH("4- Moderado",A70)))</formula>
    </cfRule>
    <cfRule type="containsText" dxfId="87" priority="142" operator="containsText" text="6- Moderado">
      <formula>NOT(ISERROR(SEARCH("6- Moderado",A70)))</formula>
    </cfRule>
    <cfRule type="containsText" dxfId="86" priority="141" operator="containsText" text="3- Moderado">
      <formula>NOT(ISERROR(SEARCH("3- Moderado",A70)))</formula>
    </cfRule>
  </conditionalFormatting>
  <conditionalFormatting sqref="D80:E80 A80:B80">
    <cfRule type="containsText" dxfId="85" priority="122" operator="containsText" text="4- Moderado">
      <formula>NOT(ISERROR(SEARCH("4- Moderado",A80)))</formula>
    </cfRule>
    <cfRule type="containsText" dxfId="84" priority="121" operator="containsText" text="6- Moderado">
      <formula>NOT(ISERROR(SEARCH("6- Moderado",A80)))</formula>
    </cfRule>
    <cfRule type="containsText" dxfId="83" priority="120" operator="containsText" text="3- Moderado">
      <formula>NOT(ISERROR(SEARCH("3- Moderado",A80)))</formula>
    </cfRule>
  </conditionalFormatting>
  <conditionalFormatting sqref="E10:E89">
    <cfRule type="containsText" dxfId="82" priority="109" operator="containsText" text="Leve">
      <formula>NOT(ISERROR(SEARCH("Leve",E10)))</formula>
    </cfRule>
    <cfRule type="containsText" dxfId="81" priority="108" operator="containsText" text="Menor">
      <formula>NOT(ISERROR(SEARCH("Menor",E10)))</formula>
    </cfRule>
    <cfRule type="containsText" dxfId="80" priority="107" operator="containsText" text="Mayor">
      <formula>NOT(ISERROR(SEARCH("Mayor",E10)))</formula>
    </cfRule>
    <cfRule type="containsText" dxfId="79" priority="106" operator="containsText" text="Catastrófico">
      <formula>NOT(ISERROR(SEARCH("Catastrófico",E10)))</formula>
    </cfRule>
  </conditionalFormatting>
  <conditionalFormatting sqref="E10:F89">
    <cfRule type="containsText" dxfId="78"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77" priority="119" operator="containsText" text="Extremo">
      <formula>NOT(ISERROR(SEARCH("Extremo",F10)))</formula>
    </cfRule>
    <cfRule type="containsText" dxfId="76" priority="118" operator="containsText" text="Alto">
      <formula>NOT(ISERROR(SEARCH("Alto",F10)))</formula>
    </cfRule>
    <cfRule type="containsText" dxfId="75" priority="117" operator="containsText" text="Moderado">
      <formula>NOT(ISERROR(SEARCH("Moderado",F10)))</formula>
    </cfRule>
    <cfRule type="containsText" dxfId="74"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'!$S$7:$S$10</xm:f>
          </x14:formula1>
          <xm:sqref>G9:G89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M89"/>
  <sheetViews>
    <sheetView showGridLines="0" topLeftCell="E20" zoomScale="80" zoomScaleNormal="80" workbookViewId="0">
      <selection activeCell="P20" sqref="P20"/>
    </sheetView>
  </sheetViews>
  <sheetFormatPr baseColWidth="10" defaultColWidth="11.42578125" defaultRowHeight="15"/>
  <cols>
    <col min="1" max="1" width="6.140625" style="249" customWidth="1"/>
    <col min="2" max="2" width="22.42578125" style="249" customWidth="1"/>
    <col min="3" max="3" width="42" customWidth="1"/>
    <col min="4" max="4" width="16.85546875" style="250" customWidth="1"/>
    <col min="5" max="5" width="13.28515625" style="251" customWidth="1"/>
    <col min="6" max="6" width="13.7109375" style="251" customWidth="1"/>
    <col min="7" max="7" width="14.140625" customWidth="1"/>
    <col min="8" max="8" width="51.5703125" customWidth="1"/>
    <col min="9" max="9" width="10.5703125" customWidth="1"/>
    <col min="10" max="10" width="11" customWidth="1"/>
    <col min="11" max="11" width="15" customWidth="1"/>
    <col min="12" max="12" width="14.42578125" customWidth="1"/>
    <col min="13" max="13" width="48.28515625" customWidth="1"/>
  </cols>
  <sheetData>
    <row r="1" spans="1:13" s="11" customFormat="1" ht="16.5" customHeight="1">
      <c r="A1" s="421"/>
      <c r="B1" s="421"/>
      <c r="C1" s="421"/>
      <c r="D1" s="525"/>
      <c r="E1" s="525"/>
      <c r="F1" s="525"/>
      <c r="G1" s="525"/>
      <c r="H1" s="525"/>
      <c r="I1" s="525"/>
      <c r="J1" s="525"/>
      <c r="K1" s="521"/>
      <c r="L1" s="521"/>
      <c r="M1" s="521"/>
    </row>
    <row r="2" spans="1:13" s="11" customFormat="1" ht="39.75" customHeight="1">
      <c r="A2" s="421"/>
      <c r="B2" s="421"/>
      <c r="C2" s="421"/>
      <c r="D2" s="525"/>
      <c r="E2" s="525"/>
      <c r="F2" s="525"/>
      <c r="G2" s="525"/>
      <c r="H2" s="525"/>
      <c r="I2" s="525"/>
      <c r="J2" s="525"/>
      <c r="K2" s="521"/>
      <c r="L2" s="521"/>
      <c r="M2" s="521"/>
    </row>
    <row r="3" spans="1:13" s="11" customFormat="1" ht="3" customHeight="1">
      <c r="A3" s="421"/>
      <c r="B3" s="421"/>
      <c r="C3" s="421"/>
      <c r="D3" s="241"/>
      <c r="E3" s="241"/>
      <c r="F3" s="241"/>
      <c r="G3" s="241"/>
      <c r="H3" s="241"/>
      <c r="I3" s="241"/>
      <c r="J3" s="241"/>
      <c r="K3" s="521"/>
      <c r="L3" s="521"/>
      <c r="M3" s="521"/>
    </row>
    <row r="4" spans="1:13" s="11" customFormat="1" ht="21.75" customHeight="1">
      <c r="A4" s="522" t="s">
        <v>363</v>
      </c>
      <c r="B4" s="522"/>
      <c r="C4" s="524" t="str">
        <f>'6. Valoración Controles'!C4:K4</f>
        <v>MEJORAMIENTO INFRAESTRUCTURA FÍSICA</v>
      </c>
      <c r="D4" s="524"/>
      <c r="E4" s="524"/>
      <c r="F4" s="524"/>
      <c r="G4" s="524"/>
      <c r="H4" s="524"/>
      <c r="I4" s="524"/>
      <c r="J4" s="524"/>
      <c r="K4" s="524"/>
      <c r="L4" s="524"/>
      <c r="M4" s="524"/>
    </row>
    <row r="5" spans="1:13" s="11" customFormat="1" ht="40.9" customHeight="1">
      <c r="A5" s="522" t="s">
        <v>364</v>
      </c>
      <c r="B5" s="522"/>
      <c r="C5" s="523" t="str">
        <f>'6. Valoración Controles'!C5:K5</f>
        <v xml:space="preserve">Mejorar las condiciones locativas de la infraestructura física, mediante la adquisición, contratación de diseños, estudios, construcción, mejoramiento y mantenimiento de las sedes judiciales y administrativas en el territorio nacional, en concordancia con la reglamentación ambiental y de seguridad y salud en el trabajo y antisoborno para ofrecer unas condiciones acordes a las necesidades de la administración de justicia. </v>
      </c>
      <c r="D5" s="523"/>
      <c r="E5" s="523"/>
      <c r="F5" s="523"/>
      <c r="G5" s="523"/>
      <c r="H5" s="523"/>
      <c r="I5" s="523"/>
      <c r="J5" s="523"/>
      <c r="K5" s="523"/>
      <c r="L5" s="523"/>
      <c r="M5" s="523"/>
    </row>
    <row r="6" spans="1:13" s="11" customFormat="1" ht="24.75" customHeight="1">
      <c r="A6" s="522" t="s">
        <v>365</v>
      </c>
      <c r="B6" s="522"/>
      <c r="C6" s="523" t="s">
        <v>272</v>
      </c>
      <c r="D6" s="523"/>
      <c r="E6" s="523"/>
      <c r="F6" s="523"/>
      <c r="G6" s="523"/>
      <c r="H6" s="523"/>
      <c r="I6" s="523"/>
      <c r="J6" s="523"/>
      <c r="K6" s="523"/>
      <c r="L6" s="523"/>
      <c r="M6" s="523"/>
    </row>
    <row r="7" spans="1:13" s="246" customFormat="1" ht="24.75" customHeight="1">
      <c r="A7" s="539" t="s">
        <v>510</v>
      </c>
      <c r="B7" s="539"/>
      <c r="C7" s="539"/>
      <c r="D7" s="540" t="s">
        <v>511</v>
      </c>
      <c r="E7" s="540"/>
      <c r="F7" s="540"/>
      <c r="G7" s="541" t="s">
        <v>512</v>
      </c>
      <c r="H7" s="542" t="s">
        <v>513</v>
      </c>
      <c r="I7" s="542" t="s">
        <v>514</v>
      </c>
      <c r="J7" s="542"/>
      <c r="K7" s="542" t="s">
        <v>515</v>
      </c>
      <c r="L7" s="542"/>
      <c r="M7" s="541" t="s">
        <v>516</v>
      </c>
    </row>
    <row r="8" spans="1:13" s="247" customFormat="1" ht="57" customHeight="1">
      <c r="A8" s="242" t="s">
        <v>42</v>
      </c>
      <c r="B8" s="242" t="s">
        <v>211</v>
      </c>
      <c r="C8" s="242" t="s">
        <v>213</v>
      </c>
      <c r="D8" s="243" t="s">
        <v>223</v>
      </c>
      <c r="E8" s="243" t="s">
        <v>517</v>
      </c>
      <c r="F8" s="243" t="s">
        <v>518</v>
      </c>
      <c r="G8" s="541"/>
      <c r="H8" s="542"/>
      <c r="I8" s="244" t="s">
        <v>519</v>
      </c>
      <c r="J8" s="244" t="s">
        <v>520</v>
      </c>
      <c r="K8" s="244" t="s">
        <v>521</v>
      </c>
      <c r="L8" s="244" t="s">
        <v>522</v>
      </c>
      <c r="M8" s="541"/>
    </row>
    <row r="9" spans="1:13" s="248" customFormat="1" ht="3.75" customHeight="1" thickBot="1">
      <c r="A9" s="509"/>
      <c r="B9" s="509"/>
      <c r="C9" s="509"/>
      <c r="D9" s="509"/>
      <c r="E9" s="509"/>
      <c r="F9" s="509"/>
      <c r="G9" s="509"/>
      <c r="H9" s="255"/>
      <c r="I9" s="255"/>
      <c r="J9" s="255"/>
      <c r="K9" s="255"/>
      <c r="L9" s="255"/>
      <c r="M9" s="255"/>
    </row>
    <row r="10" spans="1:13" s="248" customFormat="1" ht="13.5" customHeight="1">
      <c r="A10" s="520">
        <f>'7. Mapa Final'!A10</f>
        <v>1</v>
      </c>
      <c r="B10" s="519" t="str">
        <f>'7. Mapa Final'!B10</f>
        <v xml:space="preserve">Daño, pérdida o uso indebido de bienes muebles o  inmuebles </v>
      </c>
      <c r="C10" s="510" t="str">
        <f>'7. Mapa Final'!C10</f>
        <v>Los bienes sean sustraidos, sufran daños superiores a los generados por su uso</v>
      </c>
      <c r="D10" s="511" t="str">
        <f>'7. Mapa Final'!J10</f>
        <v>Alta - 4</v>
      </c>
      <c r="E10" s="512" t="str">
        <f>'7. Mapa Final'!K10</f>
        <v>Leve - 1</v>
      </c>
      <c r="F10" s="513" t="str">
        <f>'7. Mapa Final'!M10</f>
        <v>Moderado - 4</v>
      </c>
      <c r="G10" s="426"/>
      <c r="H10" s="510"/>
      <c r="I10" s="514" t="s">
        <v>523</v>
      </c>
      <c r="J10" s="514"/>
      <c r="K10" s="517">
        <v>45931</v>
      </c>
      <c r="L10" s="517">
        <v>46022</v>
      </c>
      <c r="M10" s="543"/>
    </row>
    <row r="11" spans="1:13" s="248" customFormat="1" ht="13.5" customHeight="1">
      <c r="A11" s="518"/>
      <c r="B11" s="504"/>
      <c r="C11" s="503"/>
      <c r="D11" s="506"/>
      <c r="E11" s="508"/>
      <c r="F11" s="502"/>
      <c r="G11" s="427"/>
      <c r="H11" s="503"/>
      <c r="I11" s="499"/>
      <c r="J11" s="499"/>
      <c r="K11" s="499"/>
      <c r="L11" s="499"/>
      <c r="M11" s="536"/>
    </row>
    <row r="12" spans="1:13" s="248" customFormat="1" ht="13.5" customHeight="1">
      <c r="A12" s="518"/>
      <c r="B12" s="504"/>
      <c r="C12" s="503"/>
      <c r="D12" s="506"/>
      <c r="E12" s="508"/>
      <c r="F12" s="502"/>
      <c r="G12" s="427"/>
      <c r="H12" s="503"/>
      <c r="I12" s="499"/>
      <c r="J12" s="499"/>
      <c r="K12" s="499"/>
      <c r="L12" s="499"/>
      <c r="M12" s="536"/>
    </row>
    <row r="13" spans="1:13" s="248" customFormat="1" ht="13.5" customHeight="1">
      <c r="A13" s="518"/>
      <c r="B13" s="504"/>
      <c r="C13" s="503"/>
      <c r="D13" s="506"/>
      <c r="E13" s="508"/>
      <c r="F13" s="502"/>
      <c r="G13" s="427"/>
      <c r="H13" s="503"/>
      <c r="I13" s="499"/>
      <c r="J13" s="499"/>
      <c r="K13" s="499"/>
      <c r="L13" s="499"/>
      <c r="M13" s="536"/>
    </row>
    <row r="14" spans="1:13" s="248" customFormat="1" ht="13.5" customHeight="1">
      <c r="A14" s="518"/>
      <c r="B14" s="504"/>
      <c r="C14" s="503"/>
      <c r="D14" s="506"/>
      <c r="E14" s="508"/>
      <c r="F14" s="502"/>
      <c r="G14" s="427"/>
      <c r="H14" s="503"/>
      <c r="I14" s="499"/>
      <c r="J14" s="499"/>
      <c r="K14" s="499"/>
      <c r="L14" s="499"/>
      <c r="M14" s="536"/>
    </row>
    <row r="15" spans="1:13" s="248" customFormat="1" ht="13.5" customHeight="1">
      <c r="A15" s="518"/>
      <c r="B15" s="504"/>
      <c r="C15" s="503"/>
      <c r="D15" s="506"/>
      <c r="E15" s="508"/>
      <c r="F15" s="502"/>
      <c r="G15" s="427"/>
      <c r="H15" s="503"/>
      <c r="I15" s="499"/>
      <c r="J15" s="499"/>
      <c r="K15" s="499"/>
      <c r="L15" s="499"/>
      <c r="M15" s="536"/>
    </row>
    <row r="16" spans="1:13" s="248" customFormat="1" ht="13.5" customHeight="1">
      <c r="A16" s="518"/>
      <c r="B16" s="504"/>
      <c r="C16" s="503"/>
      <c r="D16" s="506"/>
      <c r="E16" s="508"/>
      <c r="F16" s="502"/>
      <c r="G16" s="427"/>
      <c r="H16" s="503"/>
      <c r="I16" s="499"/>
      <c r="J16" s="499"/>
      <c r="K16" s="499"/>
      <c r="L16" s="499"/>
      <c r="M16" s="536"/>
    </row>
    <row r="17" spans="1:13" s="248" customFormat="1" ht="13.5" customHeight="1">
      <c r="A17" s="518"/>
      <c r="B17" s="504"/>
      <c r="C17" s="503"/>
      <c r="D17" s="506"/>
      <c r="E17" s="508"/>
      <c r="F17" s="502"/>
      <c r="G17" s="427"/>
      <c r="H17" s="503"/>
      <c r="I17" s="499"/>
      <c r="J17" s="499"/>
      <c r="K17" s="499"/>
      <c r="L17" s="499"/>
      <c r="M17" s="536"/>
    </row>
    <row r="18" spans="1:13" s="248" customFormat="1" ht="21.75" customHeight="1">
      <c r="A18" s="518"/>
      <c r="B18" s="504"/>
      <c r="C18" s="503"/>
      <c r="D18" s="506"/>
      <c r="E18" s="508"/>
      <c r="F18" s="502"/>
      <c r="G18" s="427"/>
      <c r="H18" s="503"/>
      <c r="I18" s="499"/>
      <c r="J18" s="499"/>
      <c r="K18" s="499"/>
      <c r="L18" s="499"/>
      <c r="M18" s="536"/>
    </row>
    <row r="19" spans="1:13" s="248" customFormat="1" ht="21.75" customHeight="1">
      <c r="A19" s="518"/>
      <c r="B19" s="504"/>
      <c r="C19" s="503"/>
      <c r="D19" s="506"/>
      <c r="E19" s="508"/>
      <c r="F19" s="502"/>
      <c r="G19" s="427"/>
      <c r="H19" s="503"/>
      <c r="I19" s="499"/>
      <c r="J19" s="499"/>
      <c r="K19" s="499"/>
      <c r="L19" s="499"/>
      <c r="M19" s="536"/>
    </row>
    <row r="20" spans="1:13" s="248" customFormat="1" ht="13.5" customHeight="1">
      <c r="A20" s="518">
        <f>'7. Mapa Final'!A20</f>
        <v>2</v>
      </c>
      <c r="B20" s="504" t="str">
        <f>'7. Mapa Final'!B20</f>
        <v xml:space="preserve">Titulación de bienes inmuebles sin legalizar </v>
      </c>
      <c r="C20" s="503" t="str">
        <f>'7. Mapa Final'!C20</f>
        <v>No tener  definido y con documentacion el estado legal de los bienes  inmuebles de la Rama</v>
      </c>
      <c r="D20" s="505" t="str">
        <f>'7. Mapa Final'!J20</f>
        <v>Muy Baja - 1</v>
      </c>
      <c r="E20" s="507" t="str">
        <f>'7. Mapa Final'!K20</f>
        <v>Menor - 2</v>
      </c>
      <c r="F20" s="502" t="str">
        <f>'7. Mapa Final'!M20</f>
        <v>Bajo - 2</v>
      </c>
      <c r="G20" s="427"/>
      <c r="H20" s="503"/>
      <c r="I20" s="499" t="s">
        <v>523</v>
      </c>
      <c r="J20" s="499"/>
      <c r="K20" s="517">
        <v>45931</v>
      </c>
      <c r="L20" s="517">
        <v>46022</v>
      </c>
      <c r="M20" s="536"/>
    </row>
    <row r="21" spans="1:13" s="248" customFormat="1" ht="13.5" customHeight="1">
      <c r="A21" s="518"/>
      <c r="B21" s="504"/>
      <c r="C21" s="503"/>
      <c r="D21" s="506"/>
      <c r="E21" s="508"/>
      <c r="F21" s="502"/>
      <c r="G21" s="427"/>
      <c r="H21" s="503"/>
      <c r="I21" s="499"/>
      <c r="J21" s="499"/>
      <c r="K21" s="499"/>
      <c r="L21" s="499"/>
      <c r="M21" s="536"/>
    </row>
    <row r="22" spans="1:13" s="248" customFormat="1" ht="13.5" customHeight="1">
      <c r="A22" s="518"/>
      <c r="B22" s="504"/>
      <c r="C22" s="503"/>
      <c r="D22" s="506"/>
      <c r="E22" s="508"/>
      <c r="F22" s="502"/>
      <c r="G22" s="427"/>
      <c r="H22" s="503"/>
      <c r="I22" s="499"/>
      <c r="J22" s="499"/>
      <c r="K22" s="499"/>
      <c r="L22" s="499"/>
      <c r="M22" s="536"/>
    </row>
    <row r="23" spans="1:13" s="248" customFormat="1" ht="13.5" customHeight="1">
      <c r="A23" s="518"/>
      <c r="B23" s="504"/>
      <c r="C23" s="503"/>
      <c r="D23" s="506"/>
      <c r="E23" s="508"/>
      <c r="F23" s="502"/>
      <c r="G23" s="427"/>
      <c r="H23" s="503"/>
      <c r="I23" s="499"/>
      <c r="J23" s="499"/>
      <c r="K23" s="499"/>
      <c r="L23" s="499"/>
      <c r="M23" s="536"/>
    </row>
    <row r="24" spans="1:13" s="248" customFormat="1" ht="13.5" customHeight="1">
      <c r="A24" s="518"/>
      <c r="B24" s="504"/>
      <c r="C24" s="503"/>
      <c r="D24" s="506"/>
      <c r="E24" s="508"/>
      <c r="F24" s="502"/>
      <c r="G24" s="427"/>
      <c r="H24" s="503"/>
      <c r="I24" s="499"/>
      <c r="J24" s="499"/>
      <c r="K24" s="499"/>
      <c r="L24" s="499"/>
      <c r="M24" s="536"/>
    </row>
    <row r="25" spans="1:13" s="248" customFormat="1" ht="13.5" customHeight="1">
      <c r="A25" s="518"/>
      <c r="B25" s="504"/>
      <c r="C25" s="503"/>
      <c r="D25" s="506"/>
      <c r="E25" s="508"/>
      <c r="F25" s="502"/>
      <c r="G25" s="427"/>
      <c r="H25" s="503"/>
      <c r="I25" s="499"/>
      <c r="J25" s="499"/>
      <c r="K25" s="499"/>
      <c r="L25" s="499"/>
      <c r="M25" s="536"/>
    </row>
    <row r="26" spans="1:13" s="248" customFormat="1" ht="13.5" customHeight="1">
      <c r="A26" s="518"/>
      <c r="B26" s="504"/>
      <c r="C26" s="503"/>
      <c r="D26" s="506"/>
      <c r="E26" s="508"/>
      <c r="F26" s="502"/>
      <c r="G26" s="427"/>
      <c r="H26" s="503"/>
      <c r="I26" s="499"/>
      <c r="J26" s="499"/>
      <c r="K26" s="499"/>
      <c r="L26" s="499"/>
      <c r="M26" s="536"/>
    </row>
    <row r="27" spans="1:13" s="248" customFormat="1" ht="13.5" customHeight="1">
      <c r="A27" s="518"/>
      <c r="B27" s="504"/>
      <c r="C27" s="503"/>
      <c r="D27" s="506"/>
      <c r="E27" s="508"/>
      <c r="F27" s="502"/>
      <c r="G27" s="427"/>
      <c r="H27" s="503"/>
      <c r="I27" s="499"/>
      <c r="J27" s="499"/>
      <c r="K27" s="499"/>
      <c r="L27" s="499"/>
      <c r="M27" s="536"/>
    </row>
    <row r="28" spans="1:13" s="248" customFormat="1" ht="21.75" customHeight="1">
      <c r="A28" s="518"/>
      <c r="B28" s="504"/>
      <c r="C28" s="503"/>
      <c r="D28" s="506"/>
      <c r="E28" s="508"/>
      <c r="F28" s="502"/>
      <c r="G28" s="427"/>
      <c r="H28" s="503"/>
      <c r="I28" s="499"/>
      <c r="J28" s="499"/>
      <c r="K28" s="499"/>
      <c r="L28" s="499"/>
      <c r="M28" s="536"/>
    </row>
    <row r="29" spans="1:13" s="248" customFormat="1" ht="21.75" customHeight="1">
      <c r="A29" s="518"/>
      <c r="B29" s="504"/>
      <c r="C29" s="503"/>
      <c r="D29" s="506"/>
      <c r="E29" s="508"/>
      <c r="F29" s="502"/>
      <c r="G29" s="427"/>
      <c r="H29" s="503"/>
      <c r="I29" s="499"/>
      <c r="J29" s="499"/>
      <c r="K29" s="499"/>
      <c r="L29" s="499"/>
      <c r="M29" s="536"/>
    </row>
    <row r="30" spans="1:13" s="248" customFormat="1" ht="13.5" customHeight="1">
      <c r="A30" s="518">
        <f>'7. Mapa Final'!A30</f>
        <v>3</v>
      </c>
      <c r="B30" s="504" t="str">
        <f>'7. Mapa Final'!B30</f>
        <v xml:space="preserve">Incumplimiento de los matenimientos preventivos, correctivos </v>
      </c>
      <c r="C30" s="503" t="str">
        <f>'7. Mapa Final'!C30</f>
        <v>No ejecutar en forma oportuna y acorde con estipulaciones técnicas los mantenimientos de bienes muebles, inmuebles y equipos</v>
      </c>
      <c r="D30" s="505" t="str">
        <f>'7. Mapa Final'!J30</f>
        <v>Baja - 2</v>
      </c>
      <c r="E30" s="507" t="str">
        <f>'7. Mapa Final'!K30</f>
        <v>Leve - 1</v>
      </c>
      <c r="F30" s="502" t="str">
        <f>'7. Mapa Final'!M30</f>
        <v>Bajo - 2</v>
      </c>
      <c r="G30" s="427"/>
      <c r="H30" s="503"/>
      <c r="I30" s="499" t="s">
        <v>523</v>
      </c>
      <c r="J30" s="499"/>
      <c r="K30" s="517">
        <v>45931</v>
      </c>
      <c r="L30" s="517">
        <v>46022</v>
      </c>
      <c r="M30" s="536"/>
    </row>
    <row r="31" spans="1:13" s="248" customFormat="1" ht="13.5" customHeight="1">
      <c r="A31" s="518"/>
      <c r="B31" s="504"/>
      <c r="C31" s="503"/>
      <c r="D31" s="506"/>
      <c r="E31" s="508"/>
      <c r="F31" s="502"/>
      <c r="G31" s="427"/>
      <c r="H31" s="503"/>
      <c r="I31" s="499"/>
      <c r="J31" s="499"/>
      <c r="K31" s="499"/>
      <c r="L31" s="499"/>
      <c r="M31" s="536"/>
    </row>
    <row r="32" spans="1:13" s="248" customFormat="1" ht="13.5" customHeight="1">
      <c r="A32" s="518"/>
      <c r="B32" s="504"/>
      <c r="C32" s="503"/>
      <c r="D32" s="506"/>
      <c r="E32" s="508"/>
      <c r="F32" s="502"/>
      <c r="G32" s="427"/>
      <c r="H32" s="503"/>
      <c r="I32" s="499"/>
      <c r="J32" s="499"/>
      <c r="K32" s="499"/>
      <c r="L32" s="499"/>
      <c r="M32" s="536"/>
    </row>
    <row r="33" spans="1:13" s="248" customFormat="1" ht="13.5" customHeight="1">
      <c r="A33" s="518"/>
      <c r="B33" s="504"/>
      <c r="C33" s="503"/>
      <c r="D33" s="506"/>
      <c r="E33" s="508"/>
      <c r="F33" s="502"/>
      <c r="G33" s="427"/>
      <c r="H33" s="503"/>
      <c r="I33" s="499"/>
      <c r="J33" s="499"/>
      <c r="K33" s="499"/>
      <c r="L33" s="499"/>
      <c r="M33" s="536"/>
    </row>
    <row r="34" spans="1:13" s="248" customFormat="1" ht="13.5" customHeight="1">
      <c r="A34" s="518"/>
      <c r="B34" s="504"/>
      <c r="C34" s="503"/>
      <c r="D34" s="506"/>
      <c r="E34" s="508"/>
      <c r="F34" s="502"/>
      <c r="G34" s="427"/>
      <c r="H34" s="503"/>
      <c r="I34" s="499"/>
      <c r="J34" s="499"/>
      <c r="K34" s="499"/>
      <c r="L34" s="499"/>
      <c r="M34" s="536"/>
    </row>
    <row r="35" spans="1:13" s="248" customFormat="1" ht="13.5" customHeight="1">
      <c r="A35" s="518"/>
      <c r="B35" s="504"/>
      <c r="C35" s="503"/>
      <c r="D35" s="506"/>
      <c r="E35" s="508"/>
      <c r="F35" s="502"/>
      <c r="G35" s="427"/>
      <c r="H35" s="503"/>
      <c r="I35" s="499"/>
      <c r="J35" s="499"/>
      <c r="K35" s="499"/>
      <c r="L35" s="499"/>
      <c r="M35" s="536"/>
    </row>
    <row r="36" spans="1:13" s="248" customFormat="1" ht="13.5" customHeight="1">
      <c r="A36" s="518"/>
      <c r="B36" s="504"/>
      <c r="C36" s="503"/>
      <c r="D36" s="506"/>
      <c r="E36" s="508"/>
      <c r="F36" s="502"/>
      <c r="G36" s="427"/>
      <c r="H36" s="503"/>
      <c r="I36" s="499"/>
      <c r="J36" s="499"/>
      <c r="K36" s="499"/>
      <c r="L36" s="499"/>
      <c r="M36" s="536"/>
    </row>
    <row r="37" spans="1:13" s="248" customFormat="1" ht="13.5" customHeight="1">
      <c r="A37" s="518"/>
      <c r="B37" s="504"/>
      <c r="C37" s="503"/>
      <c r="D37" s="506"/>
      <c r="E37" s="508"/>
      <c r="F37" s="502"/>
      <c r="G37" s="427"/>
      <c r="H37" s="503"/>
      <c r="I37" s="499"/>
      <c r="J37" s="499"/>
      <c r="K37" s="499"/>
      <c r="L37" s="499"/>
      <c r="M37" s="536"/>
    </row>
    <row r="38" spans="1:13" s="248" customFormat="1" ht="21.75" customHeight="1">
      <c r="A38" s="518"/>
      <c r="B38" s="504"/>
      <c r="C38" s="503"/>
      <c r="D38" s="506"/>
      <c r="E38" s="508"/>
      <c r="F38" s="502"/>
      <c r="G38" s="427"/>
      <c r="H38" s="503"/>
      <c r="I38" s="499"/>
      <c r="J38" s="499"/>
      <c r="K38" s="499"/>
      <c r="L38" s="499"/>
      <c r="M38" s="536"/>
    </row>
    <row r="39" spans="1:13" s="248" customFormat="1" ht="21.75" customHeight="1">
      <c r="A39" s="518"/>
      <c r="B39" s="504"/>
      <c r="C39" s="503"/>
      <c r="D39" s="506"/>
      <c r="E39" s="508"/>
      <c r="F39" s="502"/>
      <c r="G39" s="427"/>
      <c r="H39" s="503"/>
      <c r="I39" s="499"/>
      <c r="J39" s="499"/>
      <c r="K39" s="499"/>
      <c r="L39" s="499"/>
      <c r="M39" s="536"/>
    </row>
    <row r="40" spans="1:13" s="248" customFormat="1" ht="13.5" hidden="1" customHeight="1">
      <c r="A40" s="498">
        <f>'7. Mapa Final'!A40</f>
        <v>4</v>
      </c>
      <c r="B40" s="504" t="str">
        <f>'7. Mapa Final'!B40</f>
        <v xml:space="preserve">Recibir dádivas o beneficios a nombre propio o de terceros para  afectar la seguridad o confidencialidad de la información   </v>
      </c>
      <c r="C40" s="503" t="str">
        <f>'7. Mapa Final'!C40</f>
        <v>Recibir dádivas o beneficios a nombre propio o de terceros por   revelar información confidencial,  alterar, retener o no publicar información.</v>
      </c>
      <c r="D40" s="505" t="str">
        <f>'7. Mapa Final'!J40</f>
        <v>Muy Baja - 1</v>
      </c>
      <c r="E40" s="507" t="str">
        <f>'7. Mapa Final'!K40</f>
        <v>Catastrófico - 5</v>
      </c>
      <c r="F40" s="502" t="str">
        <f>'7. Mapa Final'!M40</f>
        <v>Extremo - 5</v>
      </c>
      <c r="G40" s="427"/>
      <c r="H40" s="503"/>
      <c r="I40" s="499" t="s">
        <v>523</v>
      </c>
      <c r="J40" s="499"/>
      <c r="K40" s="500"/>
      <c r="L40" s="500"/>
      <c r="M40" s="536"/>
    </row>
    <row r="41" spans="1:13" s="248" customFormat="1" ht="13.5" hidden="1" customHeight="1">
      <c r="A41" s="498"/>
      <c r="B41" s="504"/>
      <c r="C41" s="503"/>
      <c r="D41" s="506"/>
      <c r="E41" s="508"/>
      <c r="F41" s="502"/>
      <c r="G41" s="427"/>
      <c r="H41" s="503"/>
      <c r="I41" s="499"/>
      <c r="J41" s="499"/>
      <c r="K41" s="499"/>
      <c r="L41" s="499"/>
      <c r="M41" s="536"/>
    </row>
    <row r="42" spans="1:13" s="248" customFormat="1" ht="13.5" hidden="1" customHeight="1">
      <c r="A42" s="498"/>
      <c r="B42" s="504"/>
      <c r="C42" s="503"/>
      <c r="D42" s="506"/>
      <c r="E42" s="508"/>
      <c r="F42" s="502"/>
      <c r="G42" s="427"/>
      <c r="H42" s="503"/>
      <c r="I42" s="499"/>
      <c r="J42" s="499"/>
      <c r="K42" s="499"/>
      <c r="L42" s="499"/>
      <c r="M42" s="536"/>
    </row>
    <row r="43" spans="1:13" s="248" customFormat="1" ht="13.5" hidden="1" customHeight="1">
      <c r="A43" s="498"/>
      <c r="B43" s="504"/>
      <c r="C43" s="503"/>
      <c r="D43" s="506"/>
      <c r="E43" s="508"/>
      <c r="F43" s="502"/>
      <c r="G43" s="427"/>
      <c r="H43" s="503"/>
      <c r="I43" s="499"/>
      <c r="J43" s="499"/>
      <c r="K43" s="499"/>
      <c r="L43" s="499"/>
      <c r="M43" s="536"/>
    </row>
    <row r="44" spans="1:13" s="248" customFormat="1" ht="13.5" hidden="1" customHeight="1">
      <c r="A44" s="498"/>
      <c r="B44" s="504"/>
      <c r="C44" s="503"/>
      <c r="D44" s="506"/>
      <c r="E44" s="508"/>
      <c r="F44" s="502"/>
      <c r="G44" s="427"/>
      <c r="H44" s="503"/>
      <c r="I44" s="499"/>
      <c r="J44" s="499"/>
      <c r="K44" s="499"/>
      <c r="L44" s="499"/>
      <c r="M44" s="536"/>
    </row>
    <row r="45" spans="1:13" s="248" customFormat="1" ht="13.5" hidden="1" customHeight="1">
      <c r="A45" s="498"/>
      <c r="B45" s="504"/>
      <c r="C45" s="503"/>
      <c r="D45" s="506"/>
      <c r="E45" s="508"/>
      <c r="F45" s="502"/>
      <c r="G45" s="427"/>
      <c r="H45" s="503"/>
      <c r="I45" s="499"/>
      <c r="J45" s="499"/>
      <c r="K45" s="499"/>
      <c r="L45" s="499"/>
      <c r="M45" s="536"/>
    </row>
    <row r="46" spans="1:13" s="248" customFormat="1" ht="13.5" hidden="1" customHeight="1">
      <c r="A46" s="498"/>
      <c r="B46" s="504"/>
      <c r="C46" s="503"/>
      <c r="D46" s="506"/>
      <c r="E46" s="508"/>
      <c r="F46" s="502"/>
      <c r="G46" s="427"/>
      <c r="H46" s="503"/>
      <c r="I46" s="499"/>
      <c r="J46" s="499"/>
      <c r="K46" s="499"/>
      <c r="L46" s="499"/>
      <c r="M46" s="536"/>
    </row>
    <row r="47" spans="1:13" s="248" customFormat="1" ht="13.5" hidden="1" customHeight="1">
      <c r="A47" s="498"/>
      <c r="B47" s="504"/>
      <c r="C47" s="503"/>
      <c r="D47" s="506"/>
      <c r="E47" s="508"/>
      <c r="F47" s="502"/>
      <c r="G47" s="427"/>
      <c r="H47" s="503"/>
      <c r="I47" s="499"/>
      <c r="J47" s="499"/>
      <c r="K47" s="499"/>
      <c r="L47" s="499"/>
      <c r="M47" s="536"/>
    </row>
    <row r="48" spans="1:13" s="248" customFormat="1" ht="21.75" hidden="1" customHeight="1">
      <c r="A48" s="498"/>
      <c r="B48" s="504"/>
      <c r="C48" s="503"/>
      <c r="D48" s="506"/>
      <c r="E48" s="508"/>
      <c r="F48" s="502"/>
      <c r="G48" s="427"/>
      <c r="H48" s="503"/>
      <c r="I48" s="499"/>
      <c r="J48" s="499"/>
      <c r="K48" s="499"/>
      <c r="L48" s="499"/>
      <c r="M48" s="536"/>
    </row>
    <row r="49" spans="1:13" s="248" customFormat="1" ht="21.75" hidden="1" customHeight="1">
      <c r="A49" s="498"/>
      <c r="B49" s="504"/>
      <c r="C49" s="503"/>
      <c r="D49" s="506"/>
      <c r="E49" s="508"/>
      <c r="F49" s="502"/>
      <c r="G49" s="427"/>
      <c r="H49" s="503"/>
      <c r="I49" s="499"/>
      <c r="J49" s="499"/>
      <c r="K49" s="499"/>
      <c r="L49" s="499"/>
      <c r="M49" s="536"/>
    </row>
    <row r="50" spans="1:13" s="248" customFormat="1" ht="13.5" hidden="1" customHeight="1">
      <c r="A50" s="498">
        <f>'7. Mapa Final'!A50</f>
        <v>5</v>
      </c>
      <c r="B50" s="504" t="str">
        <f>'7. Mapa Final'!B50</f>
        <v>Ofrecer, prometer, entregar, aceptar o solicitar una ventaja indebida  para influir  en la toma de decisiones  para  la adquisición de predios en donación.</v>
      </c>
      <c r="C50" s="503" t="str">
        <f>'7. Mapa Final'!C50</f>
        <v>Cuando se emite un concepto favorable que conlleve a la adquisición de un predio por donación omitiendo el cumplimiento de los requisitos establecidos, con el fin de favorecer intereses particulares.</v>
      </c>
      <c r="D50" s="505" t="str">
        <f>'7. Mapa Final'!J50</f>
        <v>Baja - 2</v>
      </c>
      <c r="E50" s="507" t="str">
        <f>'7. Mapa Final'!K50</f>
        <v>Menor - 2</v>
      </c>
      <c r="F50" s="502" t="str">
        <f>'7. Mapa Final'!M50</f>
        <v>Moderado - 4</v>
      </c>
      <c r="G50" s="427"/>
      <c r="H50" s="503"/>
      <c r="I50" s="499" t="s">
        <v>523</v>
      </c>
      <c r="J50" s="499"/>
      <c r="K50" s="500"/>
      <c r="L50" s="500"/>
      <c r="M50" s="536"/>
    </row>
    <row r="51" spans="1:13" s="248" customFormat="1" ht="13.5" hidden="1" customHeight="1">
      <c r="A51" s="498"/>
      <c r="B51" s="504"/>
      <c r="C51" s="503"/>
      <c r="D51" s="506"/>
      <c r="E51" s="508"/>
      <c r="F51" s="502"/>
      <c r="G51" s="427"/>
      <c r="H51" s="503"/>
      <c r="I51" s="499"/>
      <c r="J51" s="499"/>
      <c r="K51" s="499"/>
      <c r="L51" s="499"/>
      <c r="M51" s="536"/>
    </row>
    <row r="52" spans="1:13" s="248" customFormat="1" ht="13.5" hidden="1" customHeight="1">
      <c r="A52" s="498"/>
      <c r="B52" s="504"/>
      <c r="C52" s="503"/>
      <c r="D52" s="506"/>
      <c r="E52" s="508"/>
      <c r="F52" s="502"/>
      <c r="G52" s="427"/>
      <c r="H52" s="503"/>
      <c r="I52" s="499"/>
      <c r="J52" s="499"/>
      <c r="K52" s="499"/>
      <c r="L52" s="499"/>
      <c r="M52" s="536"/>
    </row>
    <row r="53" spans="1:13" s="248" customFormat="1" ht="13.5" hidden="1" customHeight="1">
      <c r="A53" s="498"/>
      <c r="B53" s="504"/>
      <c r="C53" s="503"/>
      <c r="D53" s="506"/>
      <c r="E53" s="508"/>
      <c r="F53" s="502"/>
      <c r="G53" s="427"/>
      <c r="H53" s="503"/>
      <c r="I53" s="499"/>
      <c r="J53" s="499"/>
      <c r="K53" s="499"/>
      <c r="L53" s="499"/>
      <c r="M53" s="536"/>
    </row>
    <row r="54" spans="1:13" s="248" customFormat="1" ht="13.5" hidden="1" customHeight="1">
      <c r="A54" s="498"/>
      <c r="B54" s="504"/>
      <c r="C54" s="503"/>
      <c r="D54" s="506"/>
      <c r="E54" s="508"/>
      <c r="F54" s="502"/>
      <c r="G54" s="427"/>
      <c r="H54" s="503"/>
      <c r="I54" s="499"/>
      <c r="J54" s="499"/>
      <c r="K54" s="499"/>
      <c r="L54" s="499"/>
      <c r="M54" s="536"/>
    </row>
    <row r="55" spans="1:13" s="248" customFormat="1" ht="13.5" hidden="1" customHeight="1">
      <c r="A55" s="498"/>
      <c r="B55" s="504"/>
      <c r="C55" s="503"/>
      <c r="D55" s="506"/>
      <c r="E55" s="508"/>
      <c r="F55" s="502"/>
      <c r="G55" s="427"/>
      <c r="H55" s="503"/>
      <c r="I55" s="499"/>
      <c r="J55" s="499"/>
      <c r="K55" s="499"/>
      <c r="L55" s="499"/>
      <c r="M55" s="536"/>
    </row>
    <row r="56" spans="1:13" s="248" customFormat="1" ht="13.5" hidden="1" customHeight="1">
      <c r="A56" s="498"/>
      <c r="B56" s="504"/>
      <c r="C56" s="503"/>
      <c r="D56" s="506"/>
      <c r="E56" s="508"/>
      <c r="F56" s="502"/>
      <c r="G56" s="427"/>
      <c r="H56" s="503"/>
      <c r="I56" s="499"/>
      <c r="J56" s="499"/>
      <c r="K56" s="499"/>
      <c r="L56" s="499"/>
      <c r="M56" s="536"/>
    </row>
    <row r="57" spans="1:13" s="248" customFormat="1" ht="13.5" hidden="1" customHeight="1">
      <c r="A57" s="498"/>
      <c r="B57" s="504"/>
      <c r="C57" s="503"/>
      <c r="D57" s="506"/>
      <c r="E57" s="508"/>
      <c r="F57" s="502"/>
      <c r="G57" s="427"/>
      <c r="H57" s="503"/>
      <c r="I57" s="499"/>
      <c r="J57" s="499"/>
      <c r="K57" s="499"/>
      <c r="L57" s="499"/>
      <c r="M57" s="536"/>
    </row>
    <row r="58" spans="1:13" s="248" customFormat="1" ht="21.75" hidden="1" customHeight="1">
      <c r="A58" s="498"/>
      <c r="B58" s="504"/>
      <c r="C58" s="503"/>
      <c r="D58" s="506"/>
      <c r="E58" s="508"/>
      <c r="F58" s="502"/>
      <c r="G58" s="427"/>
      <c r="H58" s="503"/>
      <c r="I58" s="499"/>
      <c r="J58" s="499"/>
      <c r="K58" s="499"/>
      <c r="L58" s="499"/>
      <c r="M58" s="536"/>
    </row>
    <row r="59" spans="1:13" s="248" customFormat="1" ht="21.75" hidden="1" customHeight="1">
      <c r="A59" s="498"/>
      <c r="B59" s="504"/>
      <c r="C59" s="503"/>
      <c r="D59" s="506"/>
      <c r="E59" s="508"/>
      <c r="F59" s="502"/>
      <c r="G59" s="427"/>
      <c r="H59" s="503"/>
      <c r="I59" s="499"/>
      <c r="J59" s="499"/>
      <c r="K59" s="499"/>
      <c r="L59" s="499"/>
      <c r="M59" s="536"/>
    </row>
    <row r="60" spans="1:13" s="248" customFormat="1" ht="13.5" hidden="1" customHeight="1">
      <c r="A60" s="498">
        <f>'7. Mapa Final'!A60</f>
        <v>6</v>
      </c>
      <c r="B60" s="504" t="str">
        <f>'7. Mapa Final'!B60</f>
        <v>Ofrecer, prometer, entregar, aceptar o solicitar una ventaja indebida para conseguir el favorecimiento competitivo  en  la evaluación técnica (proceso de selección) en  contratos de Estudios y Diseños o Construcción de sedes y despachos judiciales.</v>
      </c>
      <c r="C60" s="503" t="str">
        <f>'7. Mapa Final'!C60</f>
        <v>Cuando se emite un concepto técnico basado en una evaluación que redunde en ventajas para agentes internos y externos, sin la adecuada justificación técnica.</v>
      </c>
      <c r="D60" s="505" t="str">
        <f>'7. Mapa Final'!J60</f>
        <v>Muy Baja - 1</v>
      </c>
      <c r="E60" s="507" t="str">
        <f>'7. Mapa Final'!K60</f>
        <v>Moderado - 3</v>
      </c>
      <c r="F60" s="502" t="str">
        <f>'7. Mapa Final'!M60</f>
        <v>Moderado - 3</v>
      </c>
      <c r="G60" s="427"/>
      <c r="H60" s="503"/>
      <c r="I60" s="499" t="s">
        <v>523</v>
      </c>
      <c r="J60" s="499"/>
      <c r="K60" s="500"/>
      <c r="L60" s="500"/>
      <c r="M60" s="536"/>
    </row>
    <row r="61" spans="1:13" s="248" customFormat="1" ht="13.5" hidden="1" customHeight="1">
      <c r="A61" s="498"/>
      <c r="B61" s="504"/>
      <c r="C61" s="503"/>
      <c r="D61" s="506"/>
      <c r="E61" s="508"/>
      <c r="F61" s="502"/>
      <c r="G61" s="427"/>
      <c r="H61" s="503"/>
      <c r="I61" s="499"/>
      <c r="J61" s="499"/>
      <c r="K61" s="499"/>
      <c r="L61" s="499"/>
      <c r="M61" s="536"/>
    </row>
    <row r="62" spans="1:13" s="248" customFormat="1" ht="13.5" hidden="1" customHeight="1">
      <c r="A62" s="498"/>
      <c r="B62" s="504"/>
      <c r="C62" s="503"/>
      <c r="D62" s="506"/>
      <c r="E62" s="508"/>
      <c r="F62" s="502"/>
      <c r="G62" s="427"/>
      <c r="H62" s="503"/>
      <c r="I62" s="499"/>
      <c r="J62" s="499"/>
      <c r="K62" s="499"/>
      <c r="L62" s="499"/>
      <c r="M62" s="536"/>
    </row>
    <row r="63" spans="1:13" s="248" customFormat="1" ht="13.5" hidden="1" customHeight="1">
      <c r="A63" s="498"/>
      <c r="B63" s="504"/>
      <c r="C63" s="503"/>
      <c r="D63" s="506"/>
      <c r="E63" s="508"/>
      <c r="F63" s="502"/>
      <c r="G63" s="427"/>
      <c r="H63" s="503"/>
      <c r="I63" s="499"/>
      <c r="J63" s="499"/>
      <c r="K63" s="499"/>
      <c r="L63" s="499"/>
      <c r="M63" s="536"/>
    </row>
    <row r="64" spans="1:13" s="248" customFormat="1" ht="13.5" hidden="1" customHeight="1">
      <c r="A64" s="498"/>
      <c r="B64" s="504"/>
      <c r="C64" s="503"/>
      <c r="D64" s="506"/>
      <c r="E64" s="508"/>
      <c r="F64" s="502"/>
      <c r="G64" s="427"/>
      <c r="H64" s="503"/>
      <c r="I64" s="499"/>
      <c r="J64" s="499"/>
      <c r="K64" s="499"/>
      <c r="L64" s="499"/>
      <c r="M64" s="536"/>
    </row>
    <row r="65" spans="1:13" s="248" customFormat="1" ht="13.5" hidden="1" customHeight="1">
      <c r="A65" s="498"/>
      <c r="B65" s="504"/>
      <c r="C65" s="503"/>
      <c r="D65" s="506"/>
      <c r="E65" s="508"/>
      <c r="F65" s="502"/>
      <c r="G65" s="427"/>
      <c r="H65" s="503"/>
      <c r="I65" s="499"/>
      <c r="J65" s="499"/>
      <c r="K65" s="499"/>
      <c r="L65" s="499"/>
      <c r="M65" s="536"/>
    </row>
    <row r="66" spans="1:13" s="248" customFormat="1" ht="13.5" hidden="1" customHeight="1">
      <c r="A66" s="498"/>
      <c r="B66" s="504"/>
      <c r="C66" s="503"/>
      <c r="D66" s="506"/>
      <c r="E66" s="508"/>
      <c r="F66" s="502"/>
      <c r="G66" s="427"/>
      <c r="H66" s="503"/>
      <c r="I66" s="499"/>
      <c r="J66" s="499"/>
      <c r="K66" s="499"/>
      <c r="L66" s="499"/>
      <c r="M66" s="536"/>
    </row>
    <row r="67" spans="1:13" s="248" customFormat="1" ht="13.5" hidden="1" customHeight="1">
      <c r="A67" s="498"/>
      <c r="B67" s="504"/>
      <c r="C67" s="503"/>
      <c r="D67" s="506"/>
      <c r="E67" s="508"/>
      <c r="F67" s="502"/>
      <c r="G67" s="427"/>
      <c r="H67" s="503"/>
      <c r="I67" s="499"/>
      <c r="J67" s="499"/>
      <c r="K67" s="499"/>
      <c r="L67" s="499"/>
      <c r="M67" s="536"/>
    </row>
    <row r="68" spans="1:13" s="248" customFormat="1" ht="21.75" hidden="1" customHeight="1">
      <c r="A68" s="498"/>
      <c r="B68" s="504"/>
      <c r="C68" s="503"/>
      <c r="D68" s="506"/>
      <c r="E68" s="508"/>
      <c r="F68" s="502"/>
      <c r="G68" s="427"/>
      <c r="H68" s="503"/>
      <c r="I68" s="499"/>
      <c r="J68" s="499"/>
      <c r="K68" s="499"/>
      <c r="L68" s="499"/>
      <c r="M68" s="536"/>
    </row>
    <row r="69" spans="1:13" s="248" customFormat="1" ht="21.75" hidden="1" customHeight="1">
      <c r="A69" s="498"/>
      <c r="B69" s="504"/>
      <c r="C69" s="503"/>
      <c r="D69" s="506"/>
      <c r="E69" s="508"/>
      <c r="F69" s="502"/>
      <c r="G69" s="427"/>
      <c r="H69" s="503"/>
      <c r="I69" s="499"/>
      <c r="J69" s="499"/>
      <c r="K69" s="499"/>
      <c r="L69" s="499"/>
      <c r="M69" s="536"/>
    </row>
    <row r="70" spans="1:13" s="248" customFormat="1" ht="13.5" hidden="1" customHeight="1">
      <c r="A70" s="498">
        <f>'7. Mapa Final'!A70</f>
        <v>7</v>
      </c>
      <c r="B70" s="504" t="str">
        <f>'7. Mapa Final'!B70</f>
        <v>Ofrecer, prometer, entregar, aceptar o solicitar una ventaja indebida para conseguir el favorecimiento competitivo  en  la adición  de  contratos de Estudios y Diseños o construcción de sedes y despachos judiciales.</v>
      </c>
      <c r="C70" s="503" t="str">
        <f>'7. Mapa Final'!C70</f>
        <v>Cuando se adicionen contratos que son ventajosos para agentes internos y externos, sin la adecuada justificación que soporte su valor.</v>
      </c>
      <c r="D70" s="505" t="str">
        <f>'7. Mapa Final'!J70</f>
        <v>Muy Baja - 1</v>
      </c>
      <c r="E70" s="507" t="str">
        <f>'7. Mapa Final'!K70</f>
        <v>Moderado - 3</v>
      </c>
      <c r="F70" s="502" t="str">
        <f>'7. Mapa Final'!M70</f>
        <v>Moderado - 3</v>
      </c>
      <c r="G70" s="427"/>
      <c r="H70" s="503"/>
      <c r="I70" s="499" t="s">
        <v>523</v>
      </c>
      <c r="J70" s="499"/>
      <c r="K70" s="500"/>
      <c r="L70" s="500"/>
      <c r="M70" s="536"/>
    </row>
    <row r="71" spans="1:13" s="248" customFormat="1" ht="13.5" hidden="1" customHeight="1">
      <c r="A71" s="498"/>
      <c r="B71" s="504"/>
      <c r="C71" s="503"/>
      <c r="D71" s="506"/>
      <c r="E71" s="508"/>
      <c r="F71" s="502"/>
      <c r="G71" s="427"/>
      <c r="H71" s="503"/>
      <c r="I71" s="499"/>
      <c r="J71" s="499"/>
      <c r="K71" s="499"/>
      <c r="L71" s="499"/>
      <c r="M71" s="536"/>
    </row>
    <row r="72" spans="1:13" s="248" customFormat="1" ht="13.5" hidden="1" customHeight="1">
      <c r="A72" s="498"/>
      <c r="B72" s="504"/>
      <c r="C72" s="503"/>
      <c r="D72" s="506"/>
      <c r="E72" s="508"/>
      <c r="F72" s="502"/>
      <c r="G72" s="427"/>
      <c r="H72" s="503"/>
      <c r="I72" s="499"/>
      <c r="J72" s="499"/>
      <c r="K72" s="499"/>
      <c r="L72" s="499"/>
      <c r="M72" s="536"/>
    </row>
    <row r="73" spans="1:13" s="248" customFormat="1" ht="13.5" hidden="1" customHeight="1">
      <c r="A73" s="498"/>
      <c r="B73" s="504"/>
      <c r="C73" s="503"/>
      <c r="D73" s="506"/>
      <c r="E73" s="508"/>
      <c r="F73" s="502"/>
      <c r="G73" s="427"/>
      <c r="H73" s="503"/>
      <c r="I73" s="499"/>
      <c r="J73" s="499"/>
      <c r="K73" s="499"/>
      <c r="L73" s="499"/>
      <c r="M73" s="536"/>
    </row>
    <row r="74" spans="1:13" s="248" customFormat="1" ht="13.5" hidden="1" customHeight="1">
      <c r="A74" s="498"/>
      <c r="B74" s="504"/>
      <c r="C74" s="503"/>
      <c r="D74" s="506"/>
      <c r="E74" s="508"/>
      <c r="F74" s="502"/>
      <c r="G74" s="427"/>
      <c r="H74" s="503"/>
      <c r="I74" s="499"/>
      <c r="J74" s="499"/>
      <c r="K74" s="499"/>
      <c r="L74" s="499"/>
      <c r="M74" s="536"/>
    </row>
    <row r="75" spans="1:13" s="248" customFormat="1" ht="13.5" hidden="1" customHeight="1">
      <c r="A75" s="498"/>
      <c r="B75" s="504"/>
      <c r="C75" s="503"/>
      <c r="D75" s="506"/>
      <c r="E75" s="508"/>
      <c r="F75" s="502"/>
      <c r="G75" s="427"/>
      <c r="H75" s="503"/>
      <c r="I75" s="499"/>
      <c r="J75" s="499"/>
      <c r="K75" s="499"/>
      <c r="L75" s="499"/>
      <c r="M75" s="536"/>
    </row>
    <row r="76" spans="1:13" s="248" customFormat="1" ht="13.5" hidden="1" customHeight="1">
      <c r="A76" s="498"/>
      <c r="B76" s="504"/>
      <c r="C76" s="503"/>
      <c r="D76" s="506"/>
      <c r="E76" s="508"/>
      <c r="F76" s="502"/>
      <c r="G76" s="427"/>
      <c r="H76" s="503"/>
      <c r="I76" s="499"/>
      <c r="J76" s="499"/>
      <c r="K76" s="499"/>
      <c r="L76" s="499"/>
      <c r="M76" s="536"/>
    </row>
    <row r="77" spans="1:13" s="248" customFormat="1" ht="13.5" hidden="1" customHeight="1">
      <c r="A77" s="498"/>
      <c r="B77" s="504"/>
      <c r="C77" s="503"/>
      <c r="D77" s="506"/>
      <c r="E77" s="508"/>
      <c r="F77" s="502"/>
      <c r="G77" s="427"/>
      <c r="H77" s="503"/>
      <c r="I77" s="499"/>
      <c r="J77" s="499"/>
      <c r="K77" s="499"/>
      <c r="L77" s="499"/>
      <c r="M77" s="536"/>
    </row>
    <row r="78" spans="1:13" s="248" customFormat="1" ht="21.75" hidden="1" customHeight="1">
      <c r="A78" s="498"/>
      <c r="B78" s="504"/>
      <c r="C78" s="503"/>
      <c r="D78" s="506"/>
      <c r="E78" s="508"/>
      <c r="F78" s="502"/>
      <c r="G78" s="427"/>
      <c r="H78" s="503"/>
      <c r="I78" s="499"/>
      <c r="J78" s="499"/>
      <c r="K78" s="499"/>
      <c r="L78" s="499"/>
      <c r="M78" s="536"/>
    </row>
    <row r="79" spans="1:13" s="248" customFormat="1" ht="21.75" hidden="1" customHeight="1">
      <c r="A79" s="498"/>
      <c r="B79" s="504"/>
      <c r="C79" s="503"/>
      <c r="D79" s="506"/>
      <c r="E79" s="508"/>
      <c r="F79" s="502"/>
      <c r="G79" s="427"/>
      <c r="H79" s="503"/>
      <c r="I79" s="499"/>
      <c r="J79" s="499"/>
      <c r="K79" s="499"/>
      <c r="L79" s="499"/>
      <c r="M79" s="536"/>
    </row>
    <row r="80" spans="1:13" s="248" customFormat="1" ht="13.5" hidden="1" customHeight="1">
      <c r="A80" s="498">
        <f>'7. Mapa Final'!A80</f>
        <v>8</v>
      </c>
      <c r="B80" s="504" t="str">
        <f>'7. Mapa Final'!B80</f>
        <v>Ofrecer, prometer, entregar, aceptar o solicitar una ventaja indebida para conseguir la recepción de Diseños u obras.</v>
      </c>
      <c r="C80" s="503" t="str">
        <f>'7. Mapa Final'!C80</f>
        <v>Cuando un agente interno o externos, obtiene una ventaja indebida por recibir Estudios y Diseños u Obras, que no cumplan con los requisitos contractuales.</v>
      </c>
      <c r="D80" s="505" t="str">
        <f>'7. Mapa Final'!J80</f>
        <v>Muy Baja - 1</v>
      </c>
      <c r="E80" s="507" t="str">
        <f>'7. Mapa Final'!K80</f>
        <v>Menor - 2</v>
      </c>
      <c r="F80" s="502" t="str">
        <f>'7. Mapa Final'!M80</f>
        <v>Bajo - 2</v>
      </c>
      <c r="G80" s="427"/>
      <c r="H80" s="503"/>
      <c r="I80" s="499" t="s">
        <v>523</v>
      </c>
      <c r="J80" s="499"/>
      <c r="K80" s="500"/>
      <c r="L80" s="500"/>
      <c r="M80" s="536"/>
    </row>
    <row r="81" spans="1:13" s="248" customFormat="1" ht="13.5" hidden="1" customHeight="1">
      <c r="A81" s="498"/>
      <c r="B81" s="504"/>
      <c r="C81" s="503"/>
      <c r="D81" s="506"/>
      <c r="E81" s="508"/>
      <c r="F81" s="502"/>
      <c r="G81" s="427"/>
      <c r="H81" s="503"/>
      <c r="I81" s="499"/>
      <c r="J81" s="499"/>
      <c r="K81" s="499"/>
      <c r="L81" s="499"/>
      <c r="M81" s="536"/>
    </row>
    <row r="82" spans="1:13" s="248" customFormat="1" ht="13.5" hidden="1" customHeight="1">
      <c r="A82" s="498"/>
      <c r="B82" s="504"/>
      <c r="C82" s="503"/>
      <c r="D82" s="506"/>
      <c r="E82" s="508"/>
      <c r="F82" s="502"/>
      <c r="G82" s="427"/>
      <c r="H82" s="503"/>
      <c r="I82" s="499"/>
      <c r="J82" s="499"/>
      <c r="K82" s="499"/>
      <c r="L82" s="499"/>
      <c r="M82" s="536"/>
    </row>
    <row r="83" spans="1:13" s="248" customFormat="1" ht="13.5" hidden="1" customHeight="1">
      <c r="A83" s="498"/>
      <c r="B83" s="504"/>
      <c r="C83" s="503"/>
      <c r="D83" s="506"/>
      <c r="E83" s="508"/>
      <c r="F83" s="502"/>
      <c r="G83" s="427"/>
      <c r="H83" s="503"/>
      <c r="I83" s="499"/>
      <c r="J83" s="499"/>
      <c r="K83" s="499"/>
      <c r="L83" s="499"/>
      <c r="M83" s="536"/>
    </row>
    <row r="84" spans="1:13" s="248" customFormat="1" ht="13.5" hidden="1" customHeight="1">
      <c r="A84" s="498"/>
      <c r="B84" s="504"/>
      <c r="C84" s="503"/>
      <c r="D84" s="506"/>
      <c r="E84" s="508"/>
      <c r="F84" s="502"/>
      <c r="G84" s="427"/>
      <c r="H84" s="503"/>
      <c r="I84" s="499"/>
      <c r="J84" s="499"/>
      <c r="K84" s="499"/>
      <c r="L84" s="499"/>
      <c r="M84" s="536"/>
    </row>
    <row r="85" spans="1:13" s="248" customFormat="1" ht="13.5" hidden="1" customHeight="1">
      <c r="A85" s="498"/>
      <c r="B85" s="504"/>
      <c r="C85" s="503"/>
      <c r="D85" s="506"/>
      <c r="E85" s="508"/>
      <c r="F85" s="502"/>
      <c r="G85" s="427"/>
      <c r="H85" s="503"/>
      <c r="I85" s="499"/>
      <c r="J85" s="499"/>
      <c r="K85" s="499"/>
      <c r="L85" s="499"/>
      <c r="M85" s="536"/>
    </row>
    <row r="86" spans="1:13" s="248" customFormat="1" ht="13.5" hidden="1" customHeight="1">
      <c r="A86" s="498"/>
      <c r="B86" s="504"/>
      <c r="C86" s="503"/>
      <c r="D86" s="506"/>
      <c r="E86" s="508"/>
      <c r="F86" s="502"/>
      <c r="G86" s="427"/>
      <c r="H86" s="503"/>
      <c r="I86" s="499"/>
      <c r="J86" s="499"/>
      <c r="K86" s="499"/>
      <c r="L86" s="499"/>
      <c r="M86" s="536"/>
    </row>
    <row r="87" spans="1:13" s="248" customFormat="1" ht="13.5" hidden="1" customHeight="1">
      <c r="A87" s="498"/>
      <c r="B87" s="504"/>
      <c r="C87" s="503"/>
      <c r="D87" s="506"/>
      <c r="E87" s="508"/>
      <c r="F87" s="502"/>
      <c r="G87" s="427"/>
      <c r="H87" s="503"/>
      <c r="I87" s="499"/>
      <c r="J87" s="499"/>
      <c r="K87" s="499"/>
      <c r="L87" s="499"/>
      <c r="M87" s="536"/>
    </row>
    <row r="88" spans="1:13" s="248" customFormat="1" ht="21.75" hidden="1" customHeight="1">
      <c r="A88" s="498"/>
      <c r="B88" s="504"/>
      <c r="C88" s="503"/>
      <c r="D88" s="506"/>
      <c r="E88" s="508"/>
      <c r="F88" s="502"/>
      <c r="G88" s="427"/>
      <c r="H88" s="503"/>
      <c r="I88" s="499"/>
      <c r="J88" s="499"/>
      <c r="K88" s="499"/>
      <c r="L88" s="499"/>
      <c r="M88" s="536"/>
    </row>
    <row r="89" spans="1:13" s="248" customFormat="1" ht="21.75" hidden="1" customHeight="1">
      <c r="A89" s="498"/>
      <c r="B89" s="504"/>
      <c r="C89" s="503"/>
      <c r="D89" s="506"/>
      <c r="E89" s="508"/>
      <c r="F89" s="502"/>
      <c r="G89" s="427"/>
      <c r="H89" s="503"/>
      <c r="I89" s="499"/>
      <c r="J89" s="499"/>
      <c r="K89" s="499"/>
      <c r="L89" s="499"/>
      <c r="M89" s="536"/>
    </row>
  </sheetData>
  <mergeCells count="121">
    <mergeCell ref="A1:C3"/>
    <mergeCell ref="D1:J2"/>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H70:H79"/>
    <mergeCell ref="I70:I79"/>
    <mergeCell ref="J50:J59"/>
    <mergeCell ref="K50:K59"/>
    <mergeCell ref="L50:L59"/>
    <mergeCell ref="M50:M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70:J79"/>
    <mergeCell ref="K70:K79"/>
    <mergeCell ref="L70:L79"/>
    <mergeCell ref="M70:M79"/>
    <mergeCell ref="A80:A89"/>
    <mergeCell ref="B80:B89"/>
    <mergeCell ref="C80:C89"/>
    <mergeCell ref="D80:D89"/>
    <mergeCell ref="E80:E89"/>
    <mergeCell ref="F80:F89"/>
    <mergeCell ref="M80:M89"/>
    <mergeCell ref="G80:G89"/>
    <mergeCell ref="H80:H89"/>
    <mergeCell ref="I80:I89"/>
    <mergeCell ref="J80:J89"/>
    <mergeCell ref="K80:K89"/>
    <mergeCell ref="L80:L89"/>
    <mergeCell ref="A70:A79"/>
    <mergeCell ref="B70:B79"/>
    <mergeCell ref="C70:C79"/>
    <mergeCell ref="D70:D79"/>
    <mergeCell ref="E70:E79"/>
    <mergeCell ref="F70:F79"/>
    <mergeCell ref="G70:G79"/>
  </mergeCells>
  <conditionalFormatting sqref="A7:B7">
    <cfRule type="containsText" dxfId="73" priority="284" operator="containsText" text="4- Bajo">
      <formula>NOT(ISERROR(SEARCH("4- Bajo",A7)))</formula>
    </cfRule>
    <cfRule type="containsText" dxfId="72" priority="285" operator="containsText" text="1- Bajo">
      <formula>NOT(ISERROR(SEARCH("1- Bajo",A7)))</formula>
    </cfRule>
    <cfRule type="containsText" dxfId="71" priority="280" operator="containsText" text="3- Moderado">
      <formula>NOT(ISERROR(SEARCH("3- Moderado",A7)))</formula>
    </cfRule>
    <cfRule type="containsText" dxfId="70" priority="281" operator="containsText" text="6- Moderado">
      <formula>NOT(ISERROR(SEARCH("6- Moderado",A7)))</formula>
    </cfRule>
    <cfRule type="containsText" dxfId="69" priority="282" operator="containsText" text="4- Moderado">
      <formula>NOT(ISERROR(SEARCH("4- Moderado",A7)))</formula>
    </cfRule>
    <cfRule type="containsText" dxfId="68" priority="283" operator="containsText" text="3- Bajo">
      <formula>NOT(ISERROR(SEARCH("3- Bajo",A7)))</formula>
    </cfRule>
  </conditionalFormatting>
  <conditionalFormatting sqref="A10:B10 D10:E10">
    <cfRule type="containsText" dxfId="67" priority="272" operator="containsText" text="1- Bajo">
      <formula>NOT(ISERROR(SEARCH("1- Bajo",A10)))</formula>
    </cfRule>
    <cfRule type="containsText" dxfId="66" priority="271" operator="containsText" text="4- Bajo">
      <formula>NOT(ISERROR(SEARCH("4- Bajo",A10)))</formula>
    </cfRule>
    <cfRule type="containsText" dxfId="65" priority="270" operator="containsText" text="3- Bajo">
      <formula>NOT(ISERROR(SEARCH("3- Bajo",A10)))</formula>
    </cfRule>
  </conditionalFormatting>
  <conditionalFormatting sqref="A20:B20 D20:E20">
    <cfRule type="containsText" dxfId="64" priority="250" operator="containsText" text="4- Bajo">
      <formula>NOT(ISERROR(SEARCH("4- Bajo",A20)))</formula>
    </cfRule>
    <cfRule type="containsText" dxfId="63" priority="249" operator="containsText" text="3- Bajo">
      <formula>NOT(ISERROR(SEARCH("3- Bajo",A20)))</formula>
    </cfRule>
    <cfRule type="containsText" dxfId="62" priority="251" operator="containsText" text="1- Bajo">
      <formula>NOT(ISERROR(SEARCH("1- Bajo",A20)))</formula>
    </cfRule>
  </conditionalFormatting>
  <conditionalFormatting sqref="A30:B30 D30:E30">
    <cfRule type="containsText" dxfId="61" priority="228" operator="containsText" text="3- Bajo">
      <formula>NOT(ISERROR(SEARCH("3- Bajo",A30)))</formula>
    </cfRule>
    <cfRule type="containsText" dxfId="60" priority="229" operator="containsText" text="4- Bajo">
      <formula>NOT(ISERROR(SEARCH("4- Bajo",A30)))</formula>
    </cfRule>
    <cfRule type="containsText" dxfId="59" priority="230" operator="containsText" text="1- Bajo">
      <formula>NOT(ISERROR(SEARCH("1- Bajo",A30)))</formula>
    </cfRule>
  </conditionalFormatting>
  <conditionalFormatting sqref="A40:B40 D40:E40">
    <cfRule type="containsText" dxfId="58" priority="209" operator="containsText" text="1- Bajo">
      <formula>NOT(ISERROR(SEARCH("1- Bajo",A40)))</formula>
    </cfRule>
    <cfRule type="containsText" dxfId="57" priority="208" operator="containsText" text="4- Bajo">
      <formula>NOT(ISERROR(SEARCH("4- Bajo",A40)))</formula>
    </cfRule>
    <cfRule type="containsText" dxfId="56" priority="207" operator="containsText" text="3- Bajo">
      <formula>NOT(ISERROR(SEARCH("3- Bajo",A40)))</formula>
    </cfRule>
  </conditionalFormatting>
  <conditionalFormatting sqref="A50:B50 D50:E50">
    <cfRule type="containsText" dxfId="55" priority="188" operator="containsText" text="1- Bajo">
      <formula>NOT(ISERROR(SEARCH("1- Bajo",A50)))</formula>
    </cfRule>
    <cfRule type="containsText" dxfId="54" priority="187" operator="containsText" text="4- Bajo">
      <formula>NOT(ISERROR(SEARCH("4- Bajo",A50)))</formula>
    </cfRule>
    <cfRule type="containsText" dxfId="53" priority="186" operator="containsText" text="3- Bajo">
      <formula>NOT(ISERROR(SEARCH("3- Bajo",A50)))</formula>
    </cfRule>
  </conditionalFormatting>
  <conditionalFormatting sqref="A60:B60 D60:E60">
    <cfRule type="containsText" dxfId="52" priority="165" operator="containsText" text="3- Bajo">
      <formula>NOT(ISERROR(SEARCH("3- Bajo",A60)))</formula>
    </cfRule>
    <cfRule type="containsText" dxfId="51" priority="167" operator="containsText" text="1- Bajo">
      <formula>NOT(ISERROR(SEARCH("1- Bajo",A60)))</formula>
    </cfRule>
    <cfRule type="containsText" dxfId="50" priority="166" operator="containsText" text="4- Bajo">
      <formula>NOT(ISERROR(SEARCH("4- Bajo",A60)))</formula>
    </cfRule>
  </conditionalFormatting>
  <conditionalFormatting sqref="A70:B70 D70:E70">
    <cfRule type="containsText" dxfId="49" priority="144" operator="containsText" text="3- Bajo">
      <formula>NOT(ISERROR(SEARCH("3- Bajo",A70)))</formula>
    </cfRule>
    <cfRule type="containsText" dxfId="48" priority="145" operator="containsText" text="4- Bajo">
      <formula>NOT(ISERROR(SEARCH("4- Bajo",A70)))</formula>
    </cfRule>
    <cfRule type="containsText" dxfId="47" priority="146" operator="containsText" text="1- Bajo">
      <formula>NOT(ISERROR(SEARCH("1- Bajo",A70)))</formula>
    </cfRule>
  </conditionalFormatting>
  <conditionalFormatting sqref="A80:B80 D80:E80">
    <cfRule type="containsText" dxfId="46" priority="124" operator="containsText" text="4- Bajo">
      <formula>NOT(ISERROR(SEARCH("4- Bajo",A80)))</formula>
    </cfRule>
    <cfRule type="containsText" dxfId="45" priority="123" operator="containsText" text="3- Bajo">
      <formula>NOT(ISERROR(SEARCH("3- Bajo",A80)))</formula>
    </cfRule>
    <cfRule type="containsText" dxfId="44" priority="125" operator="containsText" text="1- Bajo">
      <formula>NOT(ISERROR(SEARCH("1- Bajo",A80)))</formula>
    </cfRule>
  </conditionalFormatting>
  <conditionalFormatting sqref="C8:F8">
    <cfRule type="containsText" dxfId="43" priority="279" operator="containsText" text="1- Bajo">
      <formula>NOT(ISERROR(SEARCH("1- Bajo",C8)))</formula>
    </cfRule>
    <cfRule type="containsText" dxfId="42" priority="275" operator="containsText" text="6- Moderado">
      <formula>NOT(ISERROR(SEARCH("6- Moderado",C8)))</formula>
    </cfRule>
    <cfRule type="containsText" dxfId="41" priority="278" operator="containsText" text="4- Bajo">
      <formula>NOT(ISERROR(SEARCH("4- Bajo",C8)))</formula>
    </cfRule>
    <cfRule type="containsText" dxfId="40" priority="277" operator="containsText" text="3- Bajo">
      <formula>NOT(ISERROR(SEARCH("3- Bajo",C8)))</formula>
    </cfRule>
    <cfRule type="containsText" dxfId="39" priority="276" operator="containsText" text="4- Moderado">
      <formula>NOT(ISERROR(SEARCH("4- Moderado",C8)))</formula>
    </cfRule>
    <cfRule type="containsText" dxfId="38" priority="274" operator="containsText" text="3- Moderado">
      <formula>NOT(ISERROR(SEARCH("3- Moderado",C8)))</formula>
    </cfRule>
  </conditionalFormatting>
  <conditionalFormatting sqref="D10:D89">
    <cfRule type="containsText" dxfId="37" priority="111" operator="containsText" text="Alta">
      <formula>NOT(ISERROR(SEARCH("Alta",D10)))</formula>
    </cfRule>
    <cfRule type="containsText" dxfId="36" priority="115" operator="containsText" text="Media">
      <formula>NOT(ISERROR(SEARCH("Media",D10)))</formula>
    </cfRule>
    <cfRule type="containsText" dxfId="35" priority="113" operator="containsText" text="Muy Baja">
      <formula>NOT(ISERROR(SEARCH("Muy Baja",D10)))</formula>
    </cfRule>
    <cfRule type="containsText" dxfId="34" priority="112" operator="containsText" text="Baja">
      <formula>NOT(ISERROR(SEARCH("Baja",D10)))</formula>
    </cfRule>
    <cfRule type="containsText" dxfId="33" priority="110" operator="containsText" text="Muy Alta">
      <formula>NOT(ISERROR(SEARCH("Muy Alta",D10)))</formula>
    </cfRule>
  </conditionalFormatting>
  <conditionalFormatting sqref="D10:E10 A10:B10">
    <cfRule type="containsText" dxfId="32" priority="267" operator="containsText" text="3- Moderado">
      <formula>NOT(ISERROR(SEARCH("3- Moderado",A10)))</formula>
    </cfRule>
    <cfRule type="containsText" dxfId="31" priority="268" operator="containsText" text="6- Moderado">
      <formula>NOT(ISERROR(SEARCH("6- Moderado",A10)))</formula>
    </cfRule>
    <cfRule type="containsText" dxfId="30" priority="269" operator="containsText" text="4- Moderado">
      <formula>NOT(ISERROR(SEARCH("4- Moderado",A10)))</formula>
    </cfRule>
  </conditionalFormatting>
  <conditionalFormatting sqref="D20:E20 A20:B20">
    <cfRule type="containsText" dxfId="29" priority="246" operator="containsText" text="3- Moderado">
      <formula>NOT(ISERROR(SEARCH("3- Moderado",A20)))</formula>
    </cfRule>
    <cfRule type="containsText" dxfId="28" priority="247" operator="containsText" text="6- Moderado">
      <formula>NOT(ISERROR(SEARCH("6- Moderado",A20)))</formula>
    </cfRule>
    <cfRule type="containsText" dxfId="27" priority="248" operator="containsText" text="4- Moderado">
      <formula>NOT(ISERROR(SEARCH("4- Moderado",A20)))</formula>
    </cfRule>
  </conditionalFormatting>
  <conditionalFormatting sqref="D30:E30 A30:B30">
    <cfRule type="containsText" dxfId="26" priority="227" operator="containsText" text="4- Moderado">
      <formula>NOT(ISERROR(SEARCH("4- Moderado",A30)))</formula>
    </cfRule>
    <cfRule type="containsText" dxfId="25" priority="225" operator="containsText" text="3- Moderado">
      <formula>NOT(ISERROR(SEARCH("3- Moderado",A30)))</formula>
    </cfRule>
    <cfRule type="containsText" dxfId="24" priority="226" operator="containsText" text="6- Moderado">
      <formula>NOT(ISERROR(SEARCH("6- Moderado",A30)))</formula>
    </cfRule>
  </conditionalFormatting>
  <conditionalFormatting sqref="D40:E40 A40:B40">
    <cfRule type="containsText" dxfId="23" priority="205" operator="containsText" text="6- Moderado">
      <formula>NOT(ISERROR(SEARCH("6- Moderado",A40)))</formula>
    </cfRule>
    <cfRule type="containsText" dxfId="22" priority="206" operator="containsText" text="4- Moderado">
      <formula>NOT(ISERROR(SEARCH("4- Moderado",A40)))</formula>
    </cfRule>
    <cfRule type="containsText" dxfId="21" priority="204" operator="containsText" text="3- Moderado">
      <formula>NOT(ISERROR(SEARCH("3- Moderado",A40)))</formula>
    </cfRule>
  </conditionalFormatting>
  <conditionalFormatting sqref="D50:E50 A50:B50">
    <cfRule type="containsText" dxfId="20" priority="185" operator="containsText" text="4- Moderado">
      <formula>NOT(ISERROR(SEARCH("4- Moderado",A50)))</formula>
    </cfRule>
    <cfRule type="containsText" dxfId="19" priority="184" operator="containsText" text="6- Moderado">
      <formula>NOT(ISERROR(SEARCH("6- Moderado",A50)))</formula>
    </cfRule>
    <cfRule type="containsText" dxfId="18" priority="183" operator="containsText" text="3- Moderado">
      <formula>NOT(ISERROR(SEARCH("3- Moderado",A50)))</formula>
    </cfRule>
  </conditionalFormatting>
  <conditionalFormatting sqref="D60:E60 A60:B60">
    <cfRule type="containsText" dxfId="17" priority="164" operator="containsText" text="4- Moderado">
      <formula>NOT(ISERROR(SEARCH("4- Moderado",A60)))</formula>
    </cfRule>
    <cfRule type="containsText" dxfId="16" priority="163" operator="containsText" text="6- Moderado">
      <formula>NOT(ISERROR(SEARCH("6- Moderado",A60)))</formula>
    </cfRule>
    <cfRule type="containsText" dxfId="15" priority="162" operator="containsText" text="3- Moderado">
      <formula>NOT(ISERROR(SEARCH("3- Moderado",A60)))</formula>
    </cfRule>
  </conditionalFormatting>
  <conditionalFormatting sqref="D70:E70 A70:B70">
    <cfRule type="containsText" dxfId="14" priority="143" operator="containsText" text="4- Moderado">
      <formula>NOT(ISERROR(SEARCH("4- Moderado",A70)))</formula>
    </cfRule>
    <cfRule type="containsText" dxfId="13" priority="142" operator="containsText" text="6- Moderado">
      <formula>NOT(ISERROR(SEARCH("6- Moderado",A70)))</formula>
    </cfRule>
    <cfRule type="containsText" dxfId="12" priority="141" operator="containsText" text="3- Moderado">
      <formula>NOT(ISERROR(SEARCH("3- Moderado",A70)))</formula>
    </cfRule>
  </conditionalFormatting>
  <conditionalFormatting sqref="D80:E80 A80:B80">
    <cfRule type="containsText" dxfId="11" priority="122" operator="containsText" text="4- Moderado">
      <formula>NOT(ISERROR(SEARCH("4- Moderado",A80)))</formula>
    </cfRule>
    <cfRule type="containsText" dxfId="10" priority="121" operator="containsText" text="6- Moderado">
      <formula>NOT(ISERROR(SEARCH("6- Moderado",A80)))</formula>
    </cfRule>
    <cfRule type="containsText" dxfId="9" priority="120" operator="containsText" text="3- Moderado">
      <formula>NOT(ISERROR(SEARCH("3- Moderado",A80)))</formula>
    </cfRule>
  </conditionalFormatting>
  <conditionalFormatting sqref="E10:E89">
    <cfRule type="containsText" dxfId="8" priority="109" operator="containsText" text="Leve">
      <formula>NOT(ISERROR(SEARCH("Leve",E10)))</formula>
    </cfRule>
    <cfRule type="containsText" dxfId="7" priority="108" operator="containsText" text="Menor">
      <formula>NOT(ISERROR(SEARCH("Menor",E10)))</formula>
    </cfRule>
    <cfRule type="containsText" dxfId="6" priority="107" operator="containsText" text="Mayor">
      <formula>NOT(ISERROR(SEARCH("Mayor",E10)))</formula>
    </cfRule>
    <cfRule type="containsText" dxfId="5" priority="106" operator="containsText" text="Catastrófico">
      <formula>NOT(ISERROR(SEARCH("Catastrófico",E10)))</formula>
    </cfRule>
  </conditionalFormatting>
  <conditionalFormatting sqref="E10:F89">
    <cfRule type="containsText" dxfId="4" priority="114" operator="containsText" text="Moderado">
      <formula>NOT(ISERROR(SEARCH("Moderado",E10)))</formula>
    </cfRule>
  </conditionalFormatting>
  <conditionalFormatting sqref="F10:F19">
    <cfRule type="colorScale" priority="273">
      <colorScale>
        <cfvo type="min"/>
        <cfvo type="max"/>
        <color rgb="FFFF7128"/>
        <color rgb="FFFFEF9C"/>
      </colorScale>
    </cfRule>
  </conditionalFormatting>
  <conditionalFormatting sqref="F10:F89">
    <cfRule type="containsText" dxfId="3" priority="119" operator="containsText" text="Extremo">
      <formula>NOT(ISERROR(SEARCH("Extremo",F10)))</formula>
    </cfRule>
    <cfRule type="containsText" dxfId="2" priority="118" operator="containsText" text="Alto">
      <formula>NOT(ISERROR(SEARCH("Alto",F10)))</formula>
    </cfRule>
    <cfRule type="containsText" dxfId="1" priority="117" operator="containsText" text="Moderado">
      <formula>NOT(ISERROR(SEARCH("Moderado",F10)))</formula>
    </cfRule>
    <cfRule type="containsText" dxfId="0" priority="116" operator="containsText" text="Bajo">
      <formula>NOT(ISERROR(SEARCH("Bajo",F10)))</formula>
    </cfRule>
  </conditionalFormatting>
  <conditionalFormatting sqref="F20:F29">
    <cfRule type="colorScale" priority="252">
      <colorScale>
        <cfvo type="min"/>
        <cfvo type="max"/>
        <color rgb="FFFF7128"/>
        <color rgb="FFFFEF9C"/>
      </colorScale>
    </cfRule>
  </conditionalFormatting>
  <conditionalFormatting sqref="F30:F39">
    <cfRule type="colorScale" priority="231">
      <colorScale>
        <cfvo type="min"/>
        <cfvo type="max"/>
        <color rgb="FFFF7128"/>
        <color rgb="FFFFEF9C"/>
      </colorScale>
    </cfRule>
  </conditionalFormatting>
  <conditionalFormatting sqref="F40:F49">
    <cfRule type="colorScale" priority="210">
      <colorScale>
        <cfvo type="min"/>
        <cfvo type="max"/>
        <color rgb="FFFF7128"/>
        <color rgb="FFFFEF9C"/>
      </colorScale>
    </cfRule>
  </conditionalFormatting>
  <conditionalFormatting sqref="F50:F59">
    <cfRule type="colorScale" priority="189">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47">
      <colorScale>
        <cfvo type="min"/>
        <cfvo type="max"/>
        <color rgb="FFFF7128"/>
        <color rgb="FFFFEF9C"/>
      </colorScale>
    </cfRule>
  </conditionalFormatting>
  <conditionalFormatting sqref="F80:F89">
    <cfRule type="colorScale" priority="12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D00-000000000000}"/>
    <dataValidation allowBlank="1" showInputMessage="1" showErrorMessage="1" prompt="Describir las actividades que se van a desarrollar para el proyecto" sqref="H7" xr:uid="{00000000-0002-0000-0D00-000001000000}"/>
    <dataValidation allowBlank="1" showInputMessage="1" showErrorMessage="1" prompt="Seleccionar si el responsable es el responsable de las acciones es el nivel central" sqref="I7:I8" xr:uid="{00000000-0002-0000-0D00-000002000000}"/>
    <dataValidation allowBlank="1" showInputMessage="1" showErrorMessage="1" prompt="seleccionar si el responsable de ejecutar las acciones es el nivel central" sqref="J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'!$S$7:$S$10</xm:f>
          </x14:formula1>
          <xm:sqref>G9:G89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0c50ba98-0778-4d96-a450-637e4b97cb4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374C67097D3E041A49E8A0688A17E84" ma:contentTypeVersion="15" ma:contentTypeDescription="Crear nuevo documento." ma:contentTypeScope="" ma:versionID="eba0ab45d3dfe88fbf377745e20e0881">
  <xsd:schema xmlns:xsd="http://www.w3.org/2001/XMLSchema" xmlns:xs="http://www.w3.org/2001/XMLSchema" xmlns:p="http://schemas.microsoft.com/office/2006/metadata/properties" xmlns:ns3="0c50ba98-0778-4d96-a450-637e4b97cb43" xmlns:ns4="b7e8369d-c4e9-4214-9119-84136ff5a782" targetNamespace="http://schemas.microsoft.com/office/2006/metadata/properties" ma:root="true" ma:fieldsID="d920189b29a6416ddf6e8ccc95acef0d" ns3:_="" ns4:_="">
    <xsd:import namespace="0c50ba98-0778-4d96-a450-637e4b97cb43"/>
    <xsd:import namespace="b7e8369d-c4e9-4214-9119-84136ff5a78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50ba98-0778-4d96-a450-637e4b97c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e8369d-c4e9-4214-9119-84136ff5a78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2634F9-E90D-47D7-98A9-0DD366F8E5B8}">
  <ds:schemaRefs>
    <ds:schemaRef ds:uri="http://schemas.microsoft.com/office/2006/documentManagement/types"/>
    <ds:schemaRef ds:uri="http://purl.org/dc/dcmitype/"/>
    <ds:schemaRef ds:uri="0c50ba98-0778-4d96-a450-637e4b97cb43"/>
    <ds:schemaRef ds:uri="http://www.w3.org/XML/1998/namespace"/>
    <ds:schemaRef ds:uri="http://schemas.microsoft.com/office/2006/metadata/properties"/>
    <ds:schemaRef ds:uri="http://schemas.microsoft.com/office/infopath/2007/PartnerControls"/>
    <ds:schemaRef ds:uri="b7e8369d-c4e9-4214-9119-84136ff5a782"/>
    <ds:schemaRef ds:uri="http://purl.org/dc/terms/"/>
    <ds:schemaRef ds:uri="http://schemas.openxmlformats.org/package/2006/metadata/core-properties"/>
    <ds:schemaRef ds:uri="http://purl.org/dc/elements/1.1/"/>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21F7FF24-8B39-4583-B83E-465B3F0E8E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50ba98-0778-4d96-a450-637e4b97cb43"/>
    <ds:schemaRef ds:uri="b7e8369d-c4e9-4214-9119-84136ff5a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'2. Análisis de Contexto'!Área_de_impresión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Alexandra Rodríguez Estupiñan</cp:lastModifiedBy>
  <cp:revision/>
  <dcterms:created xsi:type="dcterms:W3CDTF">2021-04-16T16:11:31Z</dcterms:created>
  <dcterms:modified xsi:type="dcterms:W3CDTF">2025-08-11T20:51:43Z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0x0101008374C67097D3E041A49E8A0688A17E84</vt:lpwstr>
  </property>
  <property fmtid="{D5CDD505-2E9C-101B-9397-08002B2CF9AE}" pid="3" name="MediaServiceImageTags">
    <vt:lpwstr/>
  </property>
</Properties>
</file>